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4835" yWindow="90" windowWidth="13200" windowHeight="15510"/>
  </bookViews>
  <sheets>
    <sheet name="02-01-01 - Ведомость объемов ра" sheetId="1" r:id="rId1"/>
  </sheets>
  <definedNames>
    <definedName name="_xlnm.Print_Titles" localSheetId="0">'02-01-01 - Ведомость объемов ра'!$8:$8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1" l="1"/>
  <c r="E77" i="1"/>
  <c r="E63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1" i="1"/>
  <c r="A90" i="1"/>
  <c r="A89" i="1"/>
  <c r="A88" i="1"/>
  <c r="A87" i="1"/>
  <c r="A86" i="1"/>
  <c r="A85" i="1"/>
  <c r="A84" i="1"/>
  <c r="A82" i="1"/>
  <c r="A81" i="1"/>
  <c r="A79" i="1"/>
  <c r="A78" i="1"/>
  <c r="A77" i="1"/>
  <c r="A76" i="1"/>
  <c r="A75" i="1"/>
  <c r="A74" i="1"/>
  <c r="A73" i="1"/>
  <c r="A72" i="1"/>
  <c r="A71" i="1"/>
  <c r="A70" i="1"/>
  <c r="A68" i="1"/>
  <c r="A67" i="1"/>
  <c r="A65" i="1"/>
  <c r="A64" i="1"/>
  <c r="A63" i="1"/>
  <c r="A62" i="1"/>
  <c r="A60" i="1"/>
  <c r="A59" i="1"/>
  <c r="A58" i="1"/>
  <c r="A57" i="1"/>
  <c r="A56" i="1"/>
  <c r="A55" i="1"/>
  <c r="A54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<sst xmlns="http://schemas.openxmlformats.org/spreadsheetml/2006/main" count="1160" uniqueCount="455">
  <si>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</si>
  <si>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</si>
  <si>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</si>
  <si>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</si>
  <si>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</si>
  <si>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</si>
  <si>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</si>
  <si>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</si>
  <si>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</si>
  <si>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</si>
  <si>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Разборка тротуаров и дорожек из плит с их отноской и укладкой в штабель</t>
  </si>
  <si>
    <t>м2</t>
  </si>
  <si>
    <t xml:space="preserve">1 </t>
  </si>
  <si>
    <t>2</t>
  </si>
  <si>
    <t>м3</t>
  </si>
  <si>
    <t>3</t>
  </si>
  <si>
    <t>4</t>
  </si>
  <si>
    <t>5</t>
  </si>
  <si>
    <t>6</t>
  </si>
  <si>
    <t>7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</si>
  <si>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</si>
  <si>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8</t>
  </si>
  <si>
    <t>9</t>
  </si>
  <si>
    <t>шт</t>
  </si>
  <si>
    <t>10</t>
  </si>
  <si>
    <t>Демонтаж опор ВЛ 0,38-10 кВ: без приставок одностоечных</t>
  </si>
  <si>
    <t xml:space="preserve"> </t>
  </si>
  <si>
    <t>11</t>
  </si>
  <si>
    <t>Регулирование высотного положения крышек колодцев с подъемом на высоту: свыше 18 до 25 см</t>
  </si>
  <si>
    <t>11.1</t>
  </si>
  <si>
    <t>Раствор готовый кладочный, цементный, М75</t>
  </si>
  <si>
    <t>11.2</t>
  </si>
  <si>
    <t>Кольца горловин колодцев железобетонные, объем до 0,5 м3, бетон В15, расход арматуры до 50 кг/м3</t>
  </si>
  <si>
    <t xml:space="preserve">5*0,35 </t>
  </si>
  <si>
    <t>11.3</t>
  </si>
  <si>
    <t>Кольца опорные железобетонные под люк колодца, объем до 0,05 м3, бетон В15</t>
  </si>
  <si>
    <t xml:space="preserve">5*0,05 </t>
  </si>
  <si>
    <t>12</t>
  </si>
  <si>
    <t>Разборка бортовых камней: на щебеночном основании</t>
  </si>
  <si>
    <t>м</t>
  </si>
  <si>
    <t>13</t>
  </si>
  <si>
    <t>14</t>
  </si>
  <si>
    <t>Демонтаж электропроводки, провода на крюках (якорях) с изоляторами сечением: 16 мм2</t>
  </si>
  <si>
    <t>15</t>
  </si>
  <si>
    <t>16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</si>
  <si>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</si>
  <si>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17</t>
  </si>
  <si>
    <t>Погрузка в автотранспортное средство: мусор строительный с погрузкой экскаваторами емкостью ковша до 0,5 м3</t>
  </si>
  <si>
    <t>т</t>
  </si>
  <si>
    <t xml:space="preserve">1169,2+956,54+13,5+71,76+1,08 </t>
  </si>
  <si>
    <t>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</si>
  <si>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</si>
  <si>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 xml:space="preserve">956,54+13,44+1,08+534,4 </t>
  </si>
  <si>
    <t>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</si>
  <si>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103 км</t>
  </si>
  <si>
    <t xml:space="preserve">1169,2+13,5+71,76 </t>
  </si>
  <si>
    <t>Раздел 2. Покрытия</t>
  </si>
  <si>
    <t>ТИП1  Плиточное покрытие пешеходной зоны</t>
  </si>
  <si>
    <t>20</t>
  </si>
  <si>
    <t>20.1</t>
  </si>
  <si>
    <t>Геополотно нетканое для дорожного строительства, иглопробивное, термоскрепленное, поверхностная плотность 150 г/м2</t>
  </si>
  <si>
    <t xml:space="preserve">3338,38*1,02 </t>
  </si>
  <si>
    <t>21</t>
  </si>
  <si>
    <t>21.1</t>
  </si>
  <si>
    <t>Щебень из плотных горных пород для строительных работ М 400, фракция 20-40 мм</t>
  </si>
  <si>
    <t xml:space="preserve">3338,38*0,1*1,26 </t>
  </si>
  <si>
    <t>21.2</t>
  </si>
  <si>
    <t>Щебень из плотных горных пород для строительных работ М 400, фракция 5(3)-20 мм</t>
  </si>
  <si>
    <t xml:space="preserve">3338,38*0,05*1,26 </t>
  </si>
  <si>
    <t>22</t>
  </si>
  <si>
    <t>22.1</t>
  </si>
  <si>
    <t>Песок из отсевов дробления для строительных работ I класс, М 600, мелкий</t>
  </si>
  <si>
    <t xml:space="preserve">3338,38*0,05*1,1 </t>
  </si>
  <si>
    <t>23</t>
  </si>
  <si>
    <t>Устройство покрытий из тротуарной плитки, количество плитки при укладке на 1 м2: 40 шт.</t>
  </si>
  <si>
    <t>23.1</t>
  </si>
  <si>
    <t>Плитка бетонная тротуарная двух цветов 600*300*80 мм</t>
  </si>
  <si>
    <t>ТИП2 Покрытие гранитное пешеходной зоны</t>
  </si>
  <si>
    <t>24</t>
  </si>
  <si>
    <t>24.1</t>
  </si>
  <si>
    <t xml:space="preserve">1079,64*1,02 </t>
  </si>
  <si>
    <t>25</t>
  </si>
  <si>
    <t>25.1</t>
  </si>
  <si>
    <t xml:space="preserve">1079,64*0,1*1,26 </t>
  </si>
  <si>
    <t>25.2</t>
  </si>
  <si>
    <t xml:space="preserve">1079,64*0,05*1,26 </t>
  </si>
  <si>
    <t>26</t>
  </si>
  <si>
    <t>26.1</t>
  </si>
  <si>
    <t xml:space="preserve">1079,64*0,05*1,1 </t>
  </si>
  <si>
    <t>27</t>
  </si>
  <si>
    <t>27.1</t>
  </si>
  <si>
    <t>Плитка гранитная Технические характеристики:
Гранит рубленный 100х100х50 14 мм. Цвет - графит</t>
  </si>
  <si>
    <t>ТИП3 Асфальтобетонное покрытие проездов и парковок</t>
  </si>
  <si>
    <t>28</t>
  </si>
  <si>
    <t>28.1</t>
  </si>
  <si>
    <t xml:space="preserve">879,12*1,02 </t>
  </si>
  <si>
    <t>29</t>
  </si>
  <si>
    <t>29.1</t>
  </si>
  <si>
    <t>Песок из отсевов дробления для строительных работ I класс, М 600, средний</t>
  </si>
  <si>
    <t xml:space="preserve">879,12*0,1*1,1 </t>
  </si>
  <si>
    <t>30</t>
  </si>
  <si>
    <t>32</t>
  </si>
  <si>
    <t xml:space="preserve">879,12*0,7/1000 </t>
  </si>
  <si>
    <t>32.1</t>
  </si>
  <si>
    <t>Битум нефтяной дорожный БНД 60/90</t>
  </si>
  <si>
    <t>Нижний слой</t>
  </si>
  <si>
    <t>33</t>
  </si>
  <si>
    <t>Устройство покрытия из горячих асфальтобетонных смесей асфальтоукладчиками второго типоразмера, толщина слоя 4 см</t>
  </si>
  <si>
    <t>33.1</t>
  </si>
  <si>
    <t>Смеси асфальтобетонные пористые крупнозернистые, марка II</t>
  </si>
  <si>
    <t>35</t>
  </si>
  <si>
    <t xml:space="preserve">879,12*0,3/1000 </t>
  </si>
  <si>
    <t>35.1</t>
  </si>
  <si>
    <t>Верхний слой</t>
  </si>
  <si>
    <t>36</t>
  </si>
  <si>
    <t>36.1</t>
  </si>
  <si>
    <t>Смеси асфальтобетонные плотные мелкозернистые, тип Б, марка II</t>
  </si>
  <si>
    <t xml:space="preserve">879,12*96,6/1000 </t>
  </si>
  <si>
    <t>ТИП 4 Спортивное резиновое покрытие детских площадок</t>
  </si>
  <si>
    <t>37</t>
  </si>
  <si>
    <t>37.1</t>
  </si>
  <si>
    <t xml:space="preserve">720*1,02 </t>
  </si>
  <si>
    <t>38</t>
  </si>
  <si>
    <t>38.1</t>
  </si>
  <si>
    <t xml:space="preserve">720*0,1*1,26 </t>
  </si>
  <si>
    <t>39</t>
  </si>
  <si>
    <t xml:space="preserve">720*0,7/1000 </t>
  </si>
  <si>
    <t>39.1</t>
  </si>
  <si>
    <t>40</t>
  </si>
  <si>
    <t>40.1</t>
  </si>
  <si>
    <t>42</t>
  </si>
  <si>
    <t>42.1</t>
  </si>
  <si>
    <t>Пигмент (краситель) сухой для спортивных наливных полиуретановых покрытий с резиновой крошкой, цвет синий</t>
  </si>
  <si>
    <t>кг</t>
  </si>
  <si>
    <t>ТИП5 Заполнение клумб</t>
  </si>
  <si>
    <t>44</t>
  </si>
  <si>
    <t>44.1</t>
  </si>
  <si>
    <t>Грунт пригодный для использования</t>
  </si>
  <si>
    <t>Бордюрный камень</t>
  </si>
  <si>
    <t>46</t>
  </si>
  <si>
    <t>46.1</t>
  </si>
  <si>
    <t xml:space="preserve">45,44*1,26 </t>
  </si>
  <si>
    <t>47</t>
  </si>
  <si>
    <t>Установка бортовых камней бетонных газонных и садовых: при других видах покрытий</t>
  </si>
  <si>
    <t>Раствор готовый кладочный, цементный, М100</t>
  </si>
  <si>
    <t>47.3</t>
  </si>
  <si>
    <t>Смеси бетонные тяжелого бетона (БСТ), класс В15 (М200)</t>
  </si>
  <si>
    <t xml:space="preserve">9,971*0,86 </t>
  </si>
  <si>
    <t>47.4</t>
  </si>
  <si>
    <t xml:space="preserve">0,1014*0,33 </t>
  </si>
  <si>
    <t>47.5</t>
  </si>
  <si>
    <t xml:space="preserve">1411,45*0,016 </t>
  </si>
  <si>
    <t>48</t>
  </si>
  <si>
    <t>Установка бортовых камней бетонных: при других видах покрытий</t>
  </si>
  <si>
    <t>48.1</t>
  </si>
  <si>
    <t xml:space="preserve">169*0,043 </t>
  </si>
  <si>
    <t>Раздел 3. Видеонаблюдение</t>
  </si>
  <si>
    <t>49</t>
  </si>
  <si>
    <t>Разработка грунта в траншеях экскаватором «обратная лопата» с ковшом вместимостью 0,5 (0,5-0,63) м3, в отвал группа грунтов: 2</t>
  </si>
  <si>
    <t>50</t>
  </si>
  <si>
    <t>51</t>
  </si>
  <si>
    <t xml:space="preserve">7*1,65 </t>
  </si>
  <si>
    <t>52</t>
  </si>
  <si>
    <t>Засыпка траншей и котлованов с перемещением грунта до 5 м бульдозерами мощностью: 59 кВт (80 л.с.), группа грунтов 1</t>
  </si>
  <si>
    <t>53</t>
  </si>
  <si>
    <t>Устройство трубопроводов из полиэтиленовых труб: до 2 отверстий</t>
  </si>
  <si>
    <t>канал.км</t>
  </si>
  <si>
    <t>53.1</t>
  </si>
  <si>
    <t xml:space="preserve">0,1*0,4*175 </t>
  </si>
  <si>
    <t>53.2</t>
  </si>
  <si>
    <t>Трубы полиэтиленовые гибкие гофрированные легкие с протяжкой, номинальный внутренний диаметр 50 мм</t>
  </si>
  <si>
    <t>54</t>
  </si>
  <si>
    <t>Прокладка волоконно-оптических кабелей в канализации: в полиэтиленовой трубе по свободному каналу трубопровода</t>
  </si>
  <si>
    <t>м кабеля</t>
  </si>
  <si>
    <t>54.1</t>
  </si>
  <si>
    <t>Кабель UTP cat.5e наружного исполнения Parlan U/UTP Cat5e 4*2*0.52 PVC/PE</t>
  </si>
  <si>
    <t xml:space="preserve">175*1,02 </t>
  </si>
  <si>
    <t>55</t>
  </si>
  <si>
    <t>55.1</t>
  </si>
  <si>
    <t xml:space="preserve">225*1,02 </t>
  </si>
  <si>
    <t>55.2</t>
  </si>
  <si>
    <t>Кабель силовой с медными жилами ВВГнг(А)-LS 3х1,5ок(N, PE)-1000</t>
  </si>
  <si>
    <t>55.3</t>
  </si>
  <si>
    <t>Коробка распаечная для открытой проводки, размеры 240х195х90 мм, IP55</t>
  </si>
  <si>
    <t>56</t>
  </si>
  <si>
    <t>Шкаф (пульт) управления навесной, высота, ширина и глубина: до 600х600х350 мм</t>
  </si>
  <si>
    <t>56.1</t>
  </si>
  <si>
    <t>Шкаф уличный всепогодный настенный 6U (Ш600 ? Г500), передняя дверь вентилируемая (Распределенная нагрузка кг-150, толщина металла 2мм, масса 35кг,категория корррозийной стойкрсти -С3.)</t>
  </si>
  <si>
    <t>57</t>
  </si>
  <si>
    <t>Камеры видеонаблюдения: наружная</t>
  </si>
  <si>
    <t>57.1</t>
  </si>
  <si>
    <t>IP-видеокамера Dahua DH-IPC-HFW2449SP-S-IL-0280B 4Mp Full-color</t>
  </si>
  <si>
    <t>57.2</t>
  </si>
  <si>
    <t>Кронштейн УК-ВН Standart 1 (плоский, площадка 200*100)</t>
  </si>
  <si>
    <t>58</t>
  </si>
  <si>
    <t>Съемные и выдвижные блоки (модули, ячейки, ТЭЗ), масса: до 5 кг</t>
  </si>
  <si>
    <t>58.1</t>
  </si>
  <si>
    <t>Жесткий диск (HDD) для видеонаблюдения
HDD 8000 GB (8 TB) SATA-III Purple (WD84PURZ)</t>
  </si>
  <si>
    <t>58.2</t>
  </si>
  <si>
    <t>Сетевой фильтр Pilot L 1,8м (13691)</t>
  </si>
  <si>
    <t>59</t>
  </si>
  <si>
    <t>Устройства промежуточные на количество лучей: 1</t>
  </si>
  <si>
    <t>59.1</t>
  </si>
  <si>
    <t>Настраиваемый L2 коммутатор D-Link
DSS-200G-10MP/A1A с 8 портами
10/100/1000Base-T и 2 портами 1000Base-X SFP (8 портов PoE 802.3af/at, PoE-бюджет 130 Вт, дальность до 250 м)</t>
  </si>
  <si>
    <t>60</t>
  </si>
  <si>
    <t>Устройство колодцев железобетонных сборных типовых, собранных в заводских условиях: ККС-2</t>
  </si>
  <si>
    <t>60.1</t>
  </si>
  <si>
    <t>Смотровой переходной колодец с крышкой 335*240*255</t>
  </si>
  <si>
    <t>Раздел 4. Освещение</t>
  </si>
  <si>
    <t>61</t>
  </si>
  <si>
    <t>62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</si>
  <si>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</si>
  <si>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63</t>
  </si>
  <si>
    <t xml:space="preserve">37*1,65 </t>
  </si>
  <si>
    <t>64</t>
  </si>
  <si>
    <t>65</t>
  </si>
  <si>
    <t>Прокладка труб гофрированных ПВХ в земле для защиты одного кабеля диаметром: 50 мм</t>
  </si>
  <si>
    <t>65.1</t>
  </si>
  <si>
    <t>66</t>
  </si>
  <si>
    <t>Прокладка труб гофрированных ПВХ в земле для защиты одного кабеля диаметром: 110 мм</t>
  </si>
  <si>
    <t>66.1</t>
  </si>
  <si>
    <t>Трубы полиэтиленовые дренажные гофрированные, диаметр 110 мм</t>
  </si>
  <si>
    <t>67</t>
  </si>
  <si>
    <t>Устройство постели при одном кабеле в траншее</t>
  </si>
  <si>
    <t>67.1</t>
  </si>
  <si>
    <t xml:space="preserve">0,1*0,4*925 </t>
  </si>
  <si>
    <t>68</t>
  </si>
  <si>
    <t>Кабель до 35 кВ в проложенных трубах, блоках и коробах, масса 1 м кабеля: до 1 кг</t>
  </si>
  <si>
    <t>68.1</t>
  </si>
  <si>
    <t>Кабель силовой с алюминиевыми жилами АВВГнг(A) 5х16ок(N, PE)-1000</t>
  </si>
  <si>
    <t>68.2</t>
  </si>
  <si>
    <t>Кабель силовой с алюминиевыми жилами АВВГнг(A) 5х25ок(N, PE)-1000</t>
  </si>
  <si>
    <t>68.3</t>
  </si>
  <si>
    <t>Кабель силовой с алюминиевыми жилами АВВГнг(A) 3х4ок(N, PE)-1000</t>
  </si>
  <si>
    <t>69</t>
  </si>
  <si>
    <t>Кабель до 35 кВ с креплением накладными скобами, масса 1 м кабеля: до 0,5 кг</t>
  </si>
  <si>
    <t>69.1</t>
  </si>
  <si>
    <t>Кабель силовой с медными жилами ВВГ 3х2,5ок-660</t>
  </si>
  <si>
    <t>70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</si>
  <si>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</si>
  <si>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70.1</t>
  </si>
  <si>
    <t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35 мм2</t>
  </si>
  <si>
    <t>71</t>
  </si>
  <si>
    <t>Бурение ям глубиной до 2 м бурильно-крановыми машинами: на автомобиле, группа грунтов 2</t>
  </si>
  <si>
    <t>72</t>
  </si>
  <si>
    <t>Устройство основания под фундаменты: щебеночного</t>
  </si>
  <si>
    <t>72.1</t>
  </si>
  <si>
    <t>Щебень из плотных горных пород для строительных работ М 400, фракция 15-20 мм</t>
  </si>
  <si>
    <t>73</t>
  </si>
  <si>
    <t>Устройство бетонной подготовки</t>
  </si>
  <si>
    <t>73.1</t>
  </si>
  <si>
    <t>74</t>
  </si>
  <si>
    <t>Установка закладных деталей весом: свыше 4 до 20 кг</t>
  </si>
  <si>
    <t xml:space="preserve">(20*41)/1000 </t>
  </si>
  <si>
    <t>74.1</t>
  </si>
  <si>
    <t>Закладная деталь под светильник 1,5м Материал металл. 
Диаметр 100мм, толщина трубы 3мм</t>
  </si>
  <si>
    <t>75</t>
  </si>
  <si>
    <t>Установка опор наружного освещения металлических: фланцевых</t>
  </si>
  <si>
    <t xml:space="preserve">30+7+4 </t>
  </si>
  <si>
    <t>75.1</t>
  </si>
  <si>
    <t>Светильник светодиодный уличный однорожковый
Высота  4м Мощность 40Вт</t>
  </si>
  <si>
    <t>75.2</t>
  </si>
  <si>
    <t>Светильник светодиодный уличный двухрожковый
  Высота 4м Мощность 40Вт</t>
  </si>
  <si>
    <t>75.3</t>
  </si>
  <si>
    <t>Светильник для ландшафного света TERES LED 30 black 3000K</t>
  </si>
  <si>
    <t>76</t>
  </si>
  <si>
    <t>Светильник: местного освещения
Применительно</t>
  </si>
  <si>
    <t>76.1</t>
  </si>
  <si>
    <t>Светильник грунтовый Технические характеристики:
Металл, коррозийная защита. Мощность - 8 Вт Световая
отдача - 60 лм/Вт</t>
  </si>
  <si>
    <t>77</t>
  </si>
  <si>
    <t>Шкаф (пульт) управления навесной, высота, ширина и глубина: до 600х600х350 мм
Применительно</t>
  </si>
  <si>
    <t>77.1</t>
  </si>
  <si>
    <t>Шкаф силовой ШВР 1-50.Вид системы заземления TN-C,TN-S,высота 1600мм,глубина 350мм,Предохранитель Diazed, климатическое исполнение УХЛ3,кол-во отводящих групп-5, кол-во фаз-3, номин рабочее напряжение 380/220 В</t>
  </si>
  <si>
    <t>Раздел 5. Монтаж МАФ</t>
  </si>
  <si>
    <t>78</t>
  </si>
  <si>
    <t>78.1</t>
  </si>
  <si>
    <t>Смеси бетонные тяжелого бетона (БСТ), класс В20 (М250)</t>
  </si>
  <si>
    <t>78.2</t>
  </si>
  <si>
    <t>Гамак Технические характеристики: Дерево, канатная сетка Стойка 1500 3800х1000</t>
  </si>
  <si>
    <t>78.3</t>
  </si>
  <si>
    <t>Качели-лодочки Технические характеристики:
Металл(горячее цинкование), дерево, 
композитные материалы, фурнитура.
Габаритами: 6000х1500х3500</t>
  </si>
  <si>
    <t>78.4</t>
  </si>
  <si>
    <t>Стол пикниковый 2
Технические характеристики:
Металл, дерево
 ∅2020 х765 Высота сиденья 465</t>
  </si>
  <si>
    <t>78.5</t>
  </si>
  <si>
    <t>Турник тройной (лиственница) Технические характеристики: Материал: Лиственница
Габариты (ШхДхВ): 3420х180х2700
Зона безопасности, мм: 6420х3180</t>
  </si>
  <si>
    <t>78.6</t>
  </si>
  <si>
    <t>Брусья деревянные Технические характеристики:
Материал: Лиственница Габариты (ШхДхВ): 1970х730х1450 Зона безопасности, мм: 4970х3730</t>
  </si>
  <si>
    <t>78.7</t>
  </si>
  <si>
    <t>Спортивный комплекс Технические характеристики:
Материал: Лиственница Габариты (ШхДхВ): 7980х7570
Вес, кг: 656</t>
  </si>
  <si>
    <t>78.8</t>
  </si>
  <si>
    <t>Сетка пирамида Технические характеристики:
Габариты (ШхДхВ): 7130x7130x4000
Зона безопасности, мм: 11260х11260</t>
  </si>
  <si>
    <t>78.9</t>
  </si>
  <si>
    <t>Лабиринт СК 1.08.01-Л Технические характеристики:
Материал: Лиственница Габариты (ШхДхВ): 3390х2960х1750 Зона безопасности, мм: 6390х5960</t>
  </si>
  <si>
    <t>78.10</t>
  </si>
  <si>
    <t>Игровой комплекс (лиственница) ДИК 1.24.04-Л
Технические характеристики: Габариты (ШхДхВ): 6150х4550х2880 Зона безопасности, мм: 9650х7550</t>
  </si>
  <si>
    <t>78.11</t>
  </si>
  <si>
    <t>Качалка-балансир (Лиственница) ИО 21.Р.01.01-Л
Технические характеристики: Габариты (ШхДхВ): 3000х740х940 Зона безопасности, мм: 5000х2740</t>
  </si>
  <si>
    <t>78.12</t>
  </si>
  <si>
    <t>Качели (Лиственница) ИО 12.Р.05.05-Л
Технические характеристики: Габариты (ШхДхВ): 5900х2250х2470 Зона безопасности, мм: 5900х7500</t>
  </si>
  <si>
    <t>78.13</t>
  </si>
  <si>
    <t>Качалка на пружине (Лиственница) ИО 22.24.03-Л
Технические характеристики: Габариты (ШхДхВ): 280х550х795 Зона безопасности, мм: 2280х2550</t>
  </si>
  <si>
    <t>79</t>
  </si>
  <si>
    <t>79.1</t>
  </si>
  <si>
    <t>Приствольная решетка 1 Технические характеристики:
Металл (горячее цинкование) 1600х1600</t>
  </si>
  <si>
    <t>79.2</t>
  </si>
  <si>
    <t>Скамья со спинкой
Технические характеристики:
Металл, дерево хвойных пород; RAL - Габаритами: 2995х585х795</t>
  </si>
  <si>
    <t>79.3</t>
  </si>
  <si>
    <t>Скамья 1 без спинки Технические характеристики: Металл, дерево хвойных пород;
RAL - Габаритами: 2995х585х795</t>
  </si>
  <si>
    <t>79.4</t>
  </si>
  <si>
    <t>Урна 1 Технические характеристики:
Сталь (горячее цинкование), порошковое покрытие,лиственница; RAL
Габаритами: 400х310х790</t>
  </si>
  <si>
    <t>Раздел 6. Озеленение</t>
  </si>
  <si>
    <t>80</t>
  </si>
  <si>
    <t>Подготовка стандартных посадочных мест механизированным способом для деревьев и кустарников с круглым комом земли размером: 0,5х0,4 м в естественном грунте</t>
  </si>
  <si>
    <t>81</t>
  </si>
  <si>
    <t>Посадка деревьев и кустарников с комом земли размером: 0,5х0,4 м</t>
  </si>
  <si>
    <t>81.1</t>
  </si>
  <si>
    <t>Лох серебристый и узколистный, высота 0,5-1,0 м</t>
  </si>
  <si>
    <t>81.2</t>
  </si>
  <si>
    <t>Сосна черная, высота 1,5-2,0 м</t>
  </si>
  <si>
    <t>81.3</t>
  </si>
  <si>
    <t>Вяз мелколистный, высота 0,6-1,5 м</t>
  </si>
  <si>
    <t>81.4</t>
  </si>
  <si>
    <t>Робиния лжеакация С30 300/10-12</t>
  </si>
  <si>
    <t>81.5</t>
  </si>
  <si>
    <t>Робиния Маргариты/ Robinia Margaretta Casque Rouge C30 300/10-12</t>
  </si>
  <si>
    <t>81.6</t>
  </si>
  <si>
    <t>Кельрейтерия метельчатая С30 300/10-12</t>
  </si>
  <si>
    <t>82</t>
  </si>
  <si>
    <t>Подготовка стандартных посадочных мест механизированным способом для деревьев и кустарников с круглым комом земли размером: 0,3х0,3 м в естественном грунте</t>
  </si>
  <si>
    <t>83</t>
  </si>
  <si>
    <t>Посадка деревьев и кустарников с комом земли размером: 0,3х0,3 м</t>
  </si>
  <si>
    <t>83.1</t>
  </si>
  <si>
    <t>Можжевельник казацкий, высота 0,6-0,7 м</t>
  </si>
  <si>
    <t>83.2</t>
  </si>
  <si>
    <t>Тамарикс четрехтычинковый С10 150/170</t>
  </si>
  <si>
    <t>83.3</t>
  </si>
  <si>
    <t>Будлея давида С3 80-100</t>
  </si>
  <si>
    <t>84</t>
  </si>
  <si>
    <t>Посадка цветов в клумбы, рабатки и вазы-цветочницы: многолетних и корневищных</t>
  </si>
  <si>
    <t>84.1</t>
  </si>
  <si>
    <t>Посадочный материал многолетних цветочных культур, гвоздика</t>
  </si>
  <si>
    <t>84.2</t>
  </si>
  <si>
    <t>Посадочный материал многолетних цветочных культур, лаванда</t>
  </si>
  <si>
    <t>84.3</t>
  </si>
  <si>
    <t>Вейник остроцветковый С2</t>
  </si>
  <si>
    <t>84.4</t>
  </si>
  <si>
    <t>Императа цилиндрическая С2</t>
  </si>
  <si>
    <t>84.5</t>
  </si>
  <si>
    <t>Ковыль тончайший С2</t>
  </si>
  <si>
    <t>84.6</t>
  </si>
  <si>
    <t>Гипсофила метельчатая С2</t>
  </si>
  <si>
    <t>84.7</t>
  </si>
  <si>
    <t>Кермек С3</t>
  </si>
  <si>
    <t>84.8</t>
  </si>
  <si>
    <t>Золотарник канадский "Strahlenkrone" С2</t>
  </si>
  <si>
    <t>84.9</t>
  </si>
  <si>
    <t>Тимьян лимоннопахнущий Р9</t>
  </si>
  <si>
    <t>84.10</t>
  </si>
  <si>
    <t>Очиток едкий С2</t>
  </si>
  <si>
    <t>84.11</t>
  </si>
  <si>
    <t>Полынь шмидта "Nana" или полынь стеллера С2</t>
  </si>
  <si>
    <t>84.12</t>
  </si>
  <si>
    <t>Ясколка войлочная Р9</t>
  </si>
  <si>
    <t>Раздел 7. Лестница</t>
  </si>
  <si>
    <t>85</t>
  </si>
  <si>
    <t>85.1</t>
  </si>
  <si>
    <t>Щебень из плотных горных пород для строительных работ М 1400, фракция 20-40 мм</t>
  </si>
  <si>
    <t>86</t>
  </si>
  <si>
    <t>86.1</t>
  </si>
  <si>
    <t>Смеси бетонные тяжелого бетона (БСТ), класс В7,5 (М100)</t>
  </si>
  <si>
    <t>87</t>
  </si>
  <si>
    <t>Устройство: железобетонных ступеней</t>
  </si>
  <si>
    <t>87.1</t>
  </si>
  <si>
    <t>Сталь арматурная рифленая свариваемая, класс A500C, диаметр 6 мм</t>
  </si>
  <si>
    <t>87.2</t>
  </si>
  <si>
    <t>Сталь арматурная рифленая свариваемая, класс A500C, диаметр 8 мм</t>
  </si>
  <si>
    <t>87.3</t>
  </si>
  <si>
    <t>Сталь арматурная рифленая свариваемая, класс A500C, диаметр 10 мм</t>
  </si>
  <si>
    <t>87.4</t>
  </si>
  <si>
    <t>Сталь арматурная рифленая свариваемая, класс A500C, диаметр 12 мм</t>
  </si>
  <si>
    <t>87.5</t>
  </si>
  <si>
    <t>88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</si>
  <si>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</si>
  <si>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88.1</t>
  </si>
  <si>
    <t>Грунтовка укрепляющая, глубокого проникновения, быстросохнущая, паропроницаемая</t>
  </si>
  <si>
    <t xml:space="preserve">0,2*258 </t>
  </si>
  <si>
    <t>88.2</t>
  </si>
  <si>
    <t>Смеси сухие гипсовые штукатурные для внутренних работ, класс В2 (М25)</t>
  </si>
  <si>
    <t>89</t>
  </si>
  <si>
    <t>Окраска поливинилацетатными водоэмульсионными составами улучшенная: по штукатурке стен</t>
  </si>
  <si>
    <t>89.1</t>
  </si>
  <si>
    <t>Краска водно-дисперсионная поливинилацетатная ВД-ВА-21</t>
  </si>
  <si>
    <t>Составил:</t>
  </si>
  <si>
    <t/>
  </si>
  <si>
    <t>[должность, подпись (инициалы, фамилия)]</t>
  </si>
  <si>
    <t>Проверил:</t>
  </si>
  <si>
    <t>((2059,65*0,15)</t>
  </si>
  <si>
    <t>((705.81*0.15)</t>
  </si>
  <si>
    <t xml:space="preserve">((1835.41*0,15) </t>
  </si>
  <si>
    <t xml:space="preserve">((135,81*0,1) </t>
  </si>
  <si>
    <t>((12*4+13*2)</t>
  </si>
  <si>
    <t>((3338,38*0,15)</t>
  </si>
  <si>
    <t>((3338,38*0,05)</t>
  </si>
  <si>
    <t xml:space="preserve">((1079,64*0,15) </t>
  </si>
  <si>
    <t>((1079,64*0,05)</t>
  </si>
  <si>
    <t>((879,12*0,1)</t>
  </si>
  <si>
    <t xml:space="preserve">((720*0,1) </t>
  </si>
  <si>
    <t xml:space="preserve">((1411,45*0,1*0,28+169*0,1*0,35) </t>
  </si>
  <si>
    <t xml:space="preserve">((175*0,6*0,3-7) </t>
  </si>
  <si>
    <t>((10*1,02)</t>
  </si>
  <si>
    <t xml:space="preserve">((925*0,7*0,4-37) </t>
  </si>
  <si>
    <t xml:space="preserve">((825*1,02) </t>
  </si>
  <si>
    <t xml:space="preserve">((50*1,02) </t>
  </si>
  <si>
    <t>((50*1,02)</t>
  </si>
  <si>
    <t>((200*1,02)</t>
  </si>
  <si>
    <t xml:space="preserve">((37+4) </t>
  </si>
  <si>
    <t xml:space="preserve">((4*3+4+8*6+6+2+12+16+12+2+4+2) </t>
  </si>
  <si>
    <t xml:space="preserve">((40*2+25*4+20*4+30*2) </t>
  </si>
  <si>
    <t xml:space="preserve">((8+3+5+7+9+5) </t>
  </si>
  <si>
    <t xml:space="preserve">((50+30+15) </t>
  </si>
  <si>
    <t xml:space="preserve">((240+720+450+480+600+300+400+120+500+160+450+160) </t>
  </si>
  <si>
    <t>Разборка  оснований: щебеночных толщиной 150мм</t>
  </si>
  <si>
    <t>Разборка оснований: цементно-бетонных толщиной 150мм</t>
  </si>
  <si>
    <t>Разборка покрытий  цементно-бетонных толщиной 150мм</t>
  </si>
  <si>
    <t>Разборка оснований: щебеночных толщиной 150мм</t>
  </si>
  <si>
    <t>Разборка  оснований: щебеночных толщиной 100мм</t>
  </si>
  <si>
    <t xml:space="preserve">Демонтаж МАФ на стойках
</t>
  </si>
  <si>
    <t>Очистка поверхности парапетов пескоструйным аппаратом: гладкой с земли и лесов</t>
  </si>
  <si>
    <t>Разборка железобетонных конструкций  лестниц на земле</t>
  </si>
  <si>
    <t xml:space="preserve">Устройство прослойки из нетканого синтетического материала </t>
  </si>
  <si>
    <t xml:space="preserve">Устройство выравнивающих слоев оснований: из щебня толщиной 150мм
</t>
  </si>
  <si>
    <t xml:space="preserve">Устройство подстилающих  слоев оснований: из песка толщиной 50мм
</t>
  </si>
  <si>
    <t xml:space="preserve">Устройство выравнивающих слоев оснований: из песка толщиной 100мм
</t>
  </si>
  <si>
    <t>Розлив вяжущих материалов 0,7л/м2</t>
  </si>
  <si>
    <t>Устройство покрытия из горячих асфальтобетонных смесей асфальтоукладчиками второго типоразмера, толщина слоя 6 см</t>
  </si>
  <si>
    <t xml:space="preserve">879,12*92,5/1000 +879,12*11,6*4/1000 </t>
  </si>
  <si>
    <t>Розлив вяжущих материалов 0,3л/м2</t>
  </si>
  <si>
    <t>Устройство прослойки из нетканого синтетического материала</t>
  </si>
  <si>
    <t xml:space="preserve">Устройство  выравнивающих слоев оснований: из щебня толщиной 100мм
</t>
  </si>
  <si>
    <t>Устройство покрытия из горячих асфальтобетонных смесей асфальтоукладчиками второго типоразмера, толщина слоя 5 см</t>
  </si>
  <si>
    <t xml:space="preserve">720*96,6/1000 +720*12,1*2/1000 </t>
  </si>
  <si>
    <t>Устройство наливного полиуретанового покрытия спортивных площадок и беговых дорожек толщиной 20 мм</t>
  </si>
  <si>
    <t>Камни бортовые бетонные марки БР 100.20.8, БВ, бетон В22,5 (М300)</t>
  </si>
  <si>
    <t>Камни бортовые бетонные марки БР 100.30.15, БВ, бетон В22,5 (М300)</t>
  </si>
  <si>
    <t>Установка МАФ с бетонированием стоек</t>
  </si>
  <si>
    <t>Цементирование стоек МАФ</t>
  </si>
  <si>
    <t>Акт технического осмотра</t>
  </si>
  <si>
    <t>Устройство оснований толщиной 18 см из щебня фракции 40-70 мм при укатке каменных материалов с пределом прочности на сжатие до 68,6 МПа (700 кгс/см2): однослойных</t>
  </si>
  <si>
    <t>Устройство насыпных клумб и рабаток при высоте настилаемого слоя до 0,2 м</t>
  </si>
  <si>
    <t>ГИП</t>
  </si>
  <si>
    <t>Н.контроль</t>
  </si>
  <si>
    <t>С.Н. Кажан</t>
  </si>
  <si>
    <t>А.В. Кажан</t>
  </si>
  <si>
    <t xml:space="preserve">УТВЕРЖДАЮ:
Глава администрации
Песчановского сельского поселения
                            ____________Е.Н. Кузнецова
</t>
  </si>
  <si>
    <t>Благоустройство (капитальный ремонт) общественной территории в районе «БО Лесник» в с. Песчаное Бахчисарайского района Республики Крым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</si>
</sst>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28"/>
  <sheetViews>
    <sheetView tabSelected="1" workbookViewId="0">
      <selection activeCell="C10" sqref="C10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6" ht="76.5" customHeight="1" x14ac:dyDescent="0.2">
      <c r="B2" s="43" t="s">
        <v>453</v>
      </c>
      <c r="C2" s="43"/>
    </row>
    <row r="5" spans="1:16" customFormat="1" ht="18" x14ac:dyDescent="0.25">
      <c r="A5" s="36" t="s">
        <v>0</v>
      </c>
      <c r="B5" s="36"/>
      <c r="C5" s="36"/>
      <c r="D5" s="36"/>
      <c r="E5" s="36"/>
      <c r="F5" s="36"/>
      <c r="G5" s="36"/>
    </row>
    <row r="6" spans="1:16" customFormat="1" ht="25.5" customHeight="1" x14ac:dyDescent="0.25">
      <c r="A6" s="44" t="s">
        <v>454</v>
      </c>
      <c r="B6" s="44"/>
      <c r="C6" s="44"/>
      <c r="D6" s="44"/>
      <c r="E6" s="44"/>
      <c r="F6" s="44"/>
      <c r="G6" s="44"/>
    </row>
    <row r="7" spans="1:16" customFormat="1" ht="36" customHeight="1" x14ac:dyDescent="0.25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32" t="s">
        <v>7</v>
      </c>
    </row>
    <row r="8" spans="1:16" customFormat="1" ht="15" x14ac:dyDescent="0.25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33"/>
    </row>
    <row r="9" spans="1:16" customFormat="1" ht="15" x14ac:dyDescent="0.25">
      <c r="A9" s="37" t="s">
        <v>8</v>
      </c>
      <c r="B9" s="37"/>
      <c r="C9" s="37"/>
      <c r="D9" s="37"/>
      <c r="E9" s="37"/>
      <c r="F9" s="37"/>
      <c r="G9" s="37"/>
      <c r="P9" s="8" t="s">
        <v>8</v>
      </c>
    </row>
    <row r="10" spans="1:16" customFormat="1" ht="33.75" x14ac:dyDescent="0.25">
      <c r="A10" s="9">
        <f>IF(I10&lt;&gt;"",COUNTA(I$4:I10),"")</f>
        <v>1</v>
      </c>
      <c r="B10" s="10" t="s">
        <v>9</v>
      </c>
      <c r="C10" s="11" t="s">
        <v>10</v>
      </c>
      <c r="D10" s="12" t="s">
        <v>11</v>
      </c>
      <c r="E10" s="13">
        <v>2059.65</v>
      </c>
      <c r="F10" s="34" t="s">
        <v>446</v>
      </c>
      <c r="G10" s="11"/>
      <c r="I10" s="2" t="s">
        <v>12</v>
      </c>
      <c r="P10" s="8"/>
    </row>
    <row r="11" spans="1:16" customFormat="1" ht="33.75" x14ac:dyDescent="0.25">
      <c r="A11" s="9">
        <f>IF(I11&lt;&gt;"",COUNTA(I$4:I11),"")</f>
        <v>2</v>
      </c>
      <c r="B11" s="10" t="s">
        <v>13</v>
      </c>
      <c r="C11" s="11" t="s">
        <v>421</v>
      </c>
      <c r="D11" s="12" t="s">
        <v>14</v>
      </c>
      <c r="E11" s="13">
        <v>308.94749999999999</v>
      </c>
      <c r="F11" s="34" t="s">
        <v>446</v>
      </c>
      <c r="G11" s="11" t="s">
        <v>396</v>
      </c>
      <c r="I11" s="2" t="s">
        <v>12</v>
      </c>
      <c r="P11" s="8"/>
    </row>
    <row r="12" spans="1:16" customFormat="1" ht="33.75" x14ac:dyDescent="0.25">
      <c r="A12" s="9">
        <f>IF(I12&lt;&gt;"",COUNTA(I$4:I12),"")</f>
        <v>3</v>
      </c>
      <c r="B12" s="10" t="s">
        <v>15</v>
      </c>
      <c r="C12" s="11" t="s">
        <v>10</v>
      </c>
      <c r="D12" s="12" t="s">
        <v>11</v>
      </c>
      <c r="E12" s="13">
        <v>705.81</v>
      </c>
      <c r="F12" s="34" t="s">
        <v>446</v>
      </c>
      <c r="G12" s="11"/>
      <c r="I12" s="2" t="s">
        <v>12</v>
      </c>
      <c r="P12" s="8"/>
    </row>
    <row r="13" spans="1:16" customFormat="1" ht="33.75" x14ac:dyDescent="0.25">
      <c r="A13" s="9">
        <f>IF(I13&lt;&gt;"",COUNTA(I$4:I13),"")</f>
        <v>4</v>
      </c>
      <c r="B13" s="10" t="s">
        <v>16</v>
      </c>
      <c r="C13" s="11" t="s">
        <v>422</v>
      </c>
      <c r="D13" s="12" t="s">
        <v>14</v>
      </c>
      <c r="E13" s="13">
        <v>105.8715</v>
      </c>
      <c r="F13" s="34" t="s">
        <v>446</v>
      </c>
      <c r="G13" s="11" t="s">
        <v>397</v>
      </c>
      <c r="I13" s="2" t="s">
        <v>12</v>
      </c>
      <c r="P13" s="8"/>
    </row>
    <row r="14" spans="1:16" customFormat="1" ht="33.75" x14ac:dyDescent="0.25">
      <c r="A14" s="9">
        <f>IF(I14&lt;&gt;"",COUNTA(I$4:I14),"")</f>
        <v>5</v>
      </c>
      <c r="B14" s="10" t="s">
        <v>17</v>
      </c>
      <c r="C14" s="11" t="s">
        <v>423</v>
      </c>
      <c r="D14" s="12" t="s">
        <v>14</v>
      </c>
      <c r="E14" s="13">
        <v>275.31150000000002</v>
      </c>
      <c r="F14" s="34" t="s">
        <v>446</v>
      </c>
      <c r="G14" s="11" t="s">
        <v>398</v>
      </c>
      <c r="I14" s="2" t="s">
        <v>12</v>
      </c>
      <c r="P14" s="8"/>
    </row>
    <row r="15" spans="1:16" customFormat="1" ht="33.75" x14ac:dyDescent="0.25">
      <c r="A15" s="9">
        <f>IF(I15&lt;&gt;"",COUNTA(I$4:I15),"")</f>
        <v>6</v>
      </c>
      <c r="B15" s="10" t="s">
        <v>18</v>
      </c>
      <c r="C15" s="11" t="s">
        <v>424</v>
      </c>
      <c r="D15" s="12" t="s">
        <v>14</v>
      </c>
      <c r="E15" s="13">
        <v>275.31150000000002</v>
      </c>
      <c r="F15" s="34" t="s">
        <v>446</v>
      </c>
      <c r="G15" s="11" t="s">
        <v>398</v>
      </c>
      <c r="I15" s="2" t="s">
        <v>12</v>
      </c>
      <c r="P15" s="8"/>
    </row>
    <row r="16" spans="1:16" customFormat="1" ht="45" x14ac:dyDescent="0.25">
      <c r="A16" s="9">
        <f>IF(I16&lt;&gt;"",COUNTA(I$4:I16),"")</f>
        <v>7</v>
      </c>
      <c r="B16" s="10" t="s">
        <v>19</v>
      </c>
      <c r="C16" s="11" t="s">
        <v>20</v>
      </c>
      <c r="D16" s="12" t="s">
        <v>11</v>
      </c>
      <c r="E16" s="13">
        <v>135.81</v>
      </c>
      <c r="F16" s="34" t="s">
        <v>446</v>
      </c>
      <c r="G16" s="11"/>
      <c r="I16" s="2" t="s">
        <v>12</v>
      </c>
      <c r="P16" s="8"/>
    </row>
    <row r="17" spans="1:16" customFormat="1" ht="33.75" x14ac:dyDescent="0.25">
      <c r="A17" s="9">
        <f>IF(I17&lt;&gt;"",COUNTA(I$4:I17),"")</f>
        <v>8</v>
      </c>
      <c r="B17" s="10" t="s">
        <v>21</v>
      </c>
      <c r="C17" s="11" t="s">
        <v>425</v>
      </c>
      <c r="D17" s="12" t="s">
        <v>14</v>
      </c>
      <c r="E17" s="13">
        <v>13.581</v>
      </c>
      <c r="F17" s="34" t="s">
        <v>446</v>
      </c>
      <c r="G17" s="11" t="s">
        <v>399</v>
      </c>
      <c r="I17" s="2" t="s">
        <v>12</v>
      </c>
      <c r="P17" s="8"/>
    </row>
    <row r="18" spans="1:16" customFormat="1" ht="33.75" x14ac:dyDescent="0.25">
      <c r="A18" s="9">
        <f>IF(I18&lt;&gt;"",COUNTA(I$4:I18),"")</f>
        <v>9</v>
      </c>
      <c r="B18" s="10" t="s">
        <v>22</v>
      </c>
      <c r="C18" s="11" t="s">
        <v>426</v>
      </c>
      <c r="D18" s="12" t="s">
        <v>23</v>
      </c>
      <c r="E18" s="13">
        <v>74</v>
      </c>
      <c r="F18" s="34" t="s">
        <v>446</v>
      </c>
      <c r="G18" s="11" t="s">
        <v>400</v>
      </c>
      <c r="I18" s="2" t="s">
        <v>12</v>
      </c>
      <c r="P18" s="8"/>
    </row>
    <row r="19" spans="1:16" customFormat="1" ht="33.75" x14ac:dyDescent="0.25">
      <c r="A19" s="9">
        <f>IF(I19&lt;&gt;"",COUNTA(I$4:I19),"")</f>
        <v>10</v>
      </c>
      <c r="B19" s="10" t="s">
        <v>24</v>
      </c>
      <c r="C19" s="11" t="s">
        <v>25</v>
      </c>
      <c r="D19" s="12" t="s">
        <v>23</v>
      </c>
      <c r="E19" s="14">
        <v>15</v>
      </c>
      <c r="F19" s="34" t="s">
        <v>446</v>
      </c>
      <c r="G19" s="11" t="s">
        <v>26</v>
      </c>
      <c r="I19" s="2" t="s">
        <v>12</v>
      </c>
      <c r="P19" s="8"/>
    </row>
    <row r="20" spans="1:16" customFormat="1" ht="33.75" x14ac:dyDescent="0.25">
      <c r="A20" s="9">
        <f>IF(I20&lt;&gt;"",COUNTA(I$4:I20),"")</f>
        <v>11</v>
      </c>
      <c r="B20" s="10" t="s">
        <v>27</v>
      </c>
      <c r="C20" s="11" t="s">
        <v>28</v>
      </c>
      <c r="D20" s="12" t="s">
        <v>23</v>
      </c>
      <c r="E20" s="14">
        <v>5</v>
      </c>
      <c r="F20" s="34" t="s">
        <v>446</v>
      </c>
      <c r="G20" s="11" t="s">
        <v>26</v>
      </c>
      <c r="I20" s="2" t="s">
        <v>12</v>
      </c>
      <c r="P20" s="8"/>
    </row>
    <row r="21" spans="1:16" customFormat="1" ht="33.75" x14ac:dyDescent="0.25">
      <c r="A21" s="9">
        <f>IF(I21&lt;&gt;"",COUNTA(I$4:I21),"")</f>
        <v>12</v>
      </c>
      <c r="B21" s="10" t="s">
        <v>29</v>
      </c>
      <c r="C21" s="11" t="s">
        <v>30</v>
      </c>
      <c r="D21" s="12" t="s">
        <v>14</v>
      </c>
      <c r="E21" s="15">
        <v>5.5E-2</v>
      </c>
      <c r="F21" s="34" t="s">
        <v>446</v>
      </c>
      <c r="G21" s="11" t="s">
        <v>26</v>
      </c>
      <c r="I21" s="2" t="s">
        <v>12</v>
      </c>
      <c r="P21" s="8"/>
    </row>
    <row r="22" spans="1:16" customFormat="1" ht="33.75" x14ac:dyDescent="0.25">
      <c r="A22" s="9">
        <f>IF(I22&lt;&gt;"",COUNTA(I$4:I22),"")</f>
        <v>13</v>
      </c>
      <c r="B22" s="10" t="s">
        <v>31</v>
      </c>
      <c r="C22" s="11" t="s">
        <v>32</v>
      </c>
      <c r="D22" s="12" t="s">
        <v>14</v>
      </c>
      <c r="E22" s="16">
        <v>1.75</v>
      </c>
      <c r="F22" s="34" t="s">
        <v>446</v>
      </c>
      <c r="G22" s="11" t="s">
        <v>33</v>
      </c>
      <c r="I22" s="2" t="s">
        <v>12</v>
      </c>
      <c r="P22" s="8"/>
    </row>
    <row r="23" spans="1:16" customFormat="1" ht="33.75" x14ac:dyDescent="0.25">
      <c r="A23" s="9">
        <f>IF(I23&lt;&gt;"",COUNTA(I$4:I23),"")</f>
        <v>14</v>
      </c>
      <c r="B23" s="10" t="s">
        <v>34</v>
      </c>
      <c r="C23" s="11" t="s">
        <v>35</v>
      </c>
      <c r="D23" s="12" t="s">
        <v>14</v>
      </c>
      <c r="E23" s="16">
        <v>0.25</v>
      </c>
      <c r="F23" s="34" t="s">
        <v>446</v>
      </c>
      <c r="G23" s="11" t="s">
        <v>36</v>
      </c>
      <c r="I23" s="2" t="s">
        <v>12</v>
      </c>
      <c r="P23" s="8"/>
    </row>
    <row r="24" spans="1:16" customFormat="1" ht="33.75" x14ac:dyDescent="0.25">
      <c r="A24" s="9">
        <f>IF(I24&lt;&gt;"",COUNTA(I$4:I24),"")</f>
        <v>15</v>
      </c>
      <c r="B24" s="10" t="s">
        <v>37</v>
      </c>
      <c r="C24" s="11" t="s">
        <v>38</v>
      </c>
      <c r="D24" s="12" t="s">
        <v>39</v>
      </c>
      <c r="E24" s="13">
        <v>650</v>
      </c>
      <c r="F24" s="34" t="s">
        <v>446</v>
      </c>
      <c r="G24" s="11"/>
      <c r="I24" s="2" t="s">
        <v>12</v>
      </c>
      <c r="P24" s="8"/>
    </row>
    <row r="25" spans="1:16" customFormat="1" ht="33.75" x14ac:dyDescent="0.25">
      <c r="A25" s="9">
        <f>IF(I25&lt;&gt;"",COUNTA(I$4:I25),"")</f>
        <v>16</v>
      </c>
      <c r="B25" s="10" t="s">
        <v>40</v>
      </c>
      <c r="C25" s="11" t="s">
        <v>427</v>
      </c>
      <c r="D25" s="12" t="s">
        <v>11</v>
      </c>
      <c r="E25" s="13">
        <v>248</v>
      </c>
      <c r="F25" s="34" t="s">
        <v>446</v>
      </c>
      <c r="G25" s="11"/>
      <c r="I25" s="2" t="s">
        <v>12</v>
      </c>
      <c r="P25" s="8"/>
    </row>
    <row r="26" spans="1:16" customFormat="1" ht="33.75" x14ac:dyDescent="0.25">
      <c r="A26" s="9">
        <f>IF(I26&lt;&gt;"",COUNTA(I$4:I26),"")</f>
        <v>17</v>
      </c>
      <c r="B26" s="10" t="s">
        <v>41</v>
      </c>
      <c r="C26" s="11" t="s">
        <v>42</v>
      </c>
      <c r="D26" s="12" t="s">
        <v>39</v>
      </c>
      <c r="E26" s="13">
        <v>380</v>
      </c>
      <c r="F26" s="34" t="s">
        <v>446</v>
      </c>
      <c r="G26" s="11"/>
      <c r="I26" s="2" t="s">
        <v>12</v>
      </c>
      <c r="P26" s="8"/>
    </row>
    <row r="27" spans="1:16" customFormat="1" ht="33.75" x14ac:dyDescent="0.25">
      <c r="A27" s="9">
        <f>IF(I27&lt;&gt;"",COUNTA(I$4:I27),"")</f>
        <v>18</v>
      </c>
      <c r="B27" s="10" t="s">
        <v>43</v>
      </c>
      <c r="C27" s="11" t="s">
        <v>428</v>
      </c>
      <c r="D27" s="12" t="s">
        <v>14</v>
      </c>
      <c r="E27" s="14">
        <v>12</v>
      </c>
      <c r="F27" s="34" t="s">
        <v>446</v>
      </c>
      <c r="G27" s="11" t="s">
        <v>26</v>
      </c>
      <c r="I27" s="2" t="s">
        <v>12</v>
      </c>
      <c r="P27" s="8"/>
    </row>
    <row r="28" spans="1:16" customFormat="1" ht="45" x14ac:dyDescent="0.25">
      <c r="A28" s="9">
        <f>IF(I28&lt;&gt;"",COUNTA(I$4:I28),"")</f>
        <v>19</v>
      </c>
      <c r="B28" s="10" t="s">
        <v>44</v>
      </c>
      <c r="C28" s="11" t="s">
        <v>45</v>
      </c>
      <c r="D28" s="12" t="s">
        <v>14</v>
      </c>
      <c r="E28" s="13">
        <v>323.88</v>
      </c>
      <c r="F28" s="34" t="s">
        <v>446</v>
      </c>
      <c r="G28" s="11"/>
      <c r="I28" s="2" t="s">
        <v>12</v>
      </c>
      <c r="P28" s="8"/>
    </row>
    <row r="29" spans="1:16" customFormat="1" ht="33.75" x14ac:dyDescent="0.25">
      <c r="A29" s="9">
        <f>IF(I29&lt;&gt;"",COUNTA(I$4:I29),"")</f>
        <v>20</v>
      </c>
      <c r="B29" s="10" t="s">
        <v>46</v>
      </c>
      <c r="C29" s="11" t="s">
        <v>47</v>
      </c>
      <c r="D29" s="12" t="s">
        <v>48</v>
      </c>
      <c r="E29" s="16">
        <v>2212.08</v>
      </c>
      <c r="F29" s="34" t="s">
        <v>446</v>
      </c>
      <c r="G29" s="11" t="s">
        <v>49</v>
      </c>
      <c r="I29" s="2" t="s">
        <v>12</v>
      </c>
      <c r="P29" s="8"/>
    </row>
    <row r="30" spans="1:16" customFormat="1" ht="67.5" x14ac:dyDescent="0.25">
      <c r="A30" s="9">
        <f>IF(I30&lt;&gt;"",COUNTA(I$4:I30),"")</f>
        <v>21</v>
      </c>
      <c r="B30" s="10" t="s">
        <v>50</v>
      </c>
      <c r="C30" s="11" t="s">
        <v>51</v>
      </c>
      <c r="D30" s="12" t="s">
        <v>48</v>
      </c>
      <c r="E30" s="16">
        <v>1505.46</v>
      </c>
      <c r="F30" s="34" t="s">
        <v>446</v>
      </c>
      <c r="G30" s="11" t="s">
        <v>52</v>
      </c>
      <c r="I30" s="2" t="s">
        <v>12</v>
      </c>
      <c r="P30" s="8"/>
    </row>
    <row r="31" spans="1:16" customFormat="1" ht="67.5" x14ac:dyDescent="0.25">
      <c r="A31" s="9">
        <f>IF(I31&lt;&gt;"",COUNTA(I$4:I31),"")</f>
        <v>22</v>
      </c>
      <c r="B31" s="10" t="s">
        <v>53</v>
      </c>
      <c r="C31" s="11" t="s">
        <v>54</v>
      </c>
      <c r="D31" s="12" t="s">
        <v>48</v>
      </c>
      <c r="E31" s="16">
        <v>1254.46</v>
      </c>
      <c r="F31" s="34" t="s">
        <v>446</v>
      </c>
      <c r="G31" s="11" t="s">
        <v>55</v>
      </c>
      <c r="I31" s="2" t="s">
        <v>12</v>
      </c>
      <c r="P31" s="8"/>
    </row>
    <row r="32" spans="1:16" customFormat="1" ht="15" x14ac:dyDescent="0.25">
      <c r="A32" s="37" t="s">
        <v>56</v>
      </c>
      <c r="B32" s="37"/>
      <c r="C32" s="37"/>
      <c r="D32" s="37"/>
      <c r="E32" s="37"/>
      <c r="F32" s="37"/>
      <c r="G32" s="37"/>
      <c r="P32" s="8" t="s">
        <v>56</v>
      </c>
    </row>
    <row r="33" spans="1:17" customFormat="1" ht="15" x14ac:dyDescent="0.25">
      <c r="A33" s="38" t="s">
        <v>57</v>
      </c>
      <c r="B33" s="38"/>
      <c r="C33" s="38"/>
      <c r="D33" s="38"/>
      <c r="E33" s="38"/>
      <c r="F33" s="38"/>
      <c r="G33" s="38"/>
      <c r="P33" s="8"/>
      <c r="Q33" s="17" t="s">
        <v>57</v>
      </c>
    </row>
    <row r="34" spans="1:17" customFormat="1" ht="33.75" x14ac:dyDescent="0.25">
      <c r="A34" s="9">
        <f>IF(I34&lt;&gt;"",COUNTA(I$4:I34),"")</f>
        <v>23</v>
      </c>
      <c r="B34" s="10" t="s">
        <v>58</v>
      </c>
      <c r="C34" s="34" t="s">
        <v>429</v>
      </c>
      <c r="D34" s="12" t="s">
        <v>11</v>
      </c>
      <c r="E34" s="13">
        <v>3338.38</v>
      </c>
      <c r="F34" s="34" t="s">
        <v>446</v>
      </c>
      <c r="G34" s="11"/>
      <c r="I34" s="2" t="s">
        <v>12</v>
      </c>
      <c r="P34" s="8"/>
      <c r="Q34" s="17"/>
    </row>
    <row r="35" spans="1:17" customFormat="1" ht="33.75" x14ac:dyDescent="0.25">
      <c r="A35" s="9">
        <f>IF(I35&lt;&gt;"",COUNTA(I$4:I35),"")</f>
        <v>24</v>
      </c>
      <c r="B35" s="10" t="s">
        <v>59</v>
      </c>
      <c r="C35" s="34" t="s">
        <v>60</v>
      </c>
      <c r="D35" s="12" t="s">
        <v>11</v>
      </c>
      <c r="E35" s="16">
        <v>3405.15</v>
      </c>
      <c r="F35" s="34" t="s">
        <v>446</v>
      </c>
      <c r="G35" s="11" t="s">
        <v>61</v>
      </c>
      <c r="I35" s="2" t="s">
        <v>12</v>
      </c>
      <c r="P35" s="8"/>
      <c r="Q35" s="17"/>
    </row>
    <row r="36" spans="1:17" customFormat="1" ht="33.75" x14ac:dyDescent="0.25">
      <c r="A36" s="9">
        <f>IF(I36&lt;&gt;"",COUNTA(I$4:I36),"")</f>
        <v>25</v>
      </c>
      <c r="B36" s="10" t="s">
        <v>62</v>
      </c>
      <c r="C36" s="34" t="s">
        <v>430</v>
      </c>
      <c r="D36" s="12" t="s">
        <v>14</v>
      </c>
      <c r="E36" s="13">
        <v>500.75700000000001</v>
      </c>
      <c r="F36" s="34" t="s">
        <v>446</v>
      </c>
      <c r="G36" s="11" t="s">
        <v>401</v>
      </c>
      <c r="I36" s="2" t="s">
        <v>12</v>
      </c>
      <c r="P36" s="8"/>
      <c r="Q36" s="17"/>
    </row>
    <row r="37" spans="1:17" customFormat="1" ht="33.75" x14ac:dyDescent="0.25">
      <c r="A37" s="9">
        <f>IF(I37&lt;&gt;"",COUNTA(I$4:I37),"")</f>
        <v>26</v>
      </c>
      <c r="B37" s="10" t="s">
        <v>63</v>
      </c>
      <c r="C37" s="34" t="s">
        <v>64</v>
      </c>
      <c r="D37" s="12" t="s">
        <v>14</v>
      </c>
      <c r="E37" s="15">
        <v>420.63600000000002</v>
      </c>
      <c r="F37" s="34" t="s">
        <v>446</v>
      </c>
      <c r="G37" s="11" t="s">
        <v>65</v>
      </c>
      <c r="I37" s="2" t="s">
        <v>12</v>
      </c>
      <c r="P37" s="8"/>
      <c r="Q37" s="17"/>
    </row>
    <row r="38" spans="1:17" customFormat="1" ht="33.75" x14ac:dyDescent="0.25">
      <c r="A38" s="9">
        <f>IF(I38&lt;&gt;"",COUNTA(I$4:I38),"")</f>
        <v>27</v>
      </c>
      <c r="B38" s="10" t="s">
        <v>66</v>
      </c>
      <c r="C38" s="34" t="s">
        <v>67</v>
      </c>
      <c r="D38" s="12" t="s">
        <v>14</v>
      </c>
      <c r="E38" s="15">
        <v>210.31800000000001</v>
      </c>
      <c r="F38" s="34" t="s">
        <v>446</v>
      </c>
      <c r="G38" s="11" t="s">
        <v>68</v>
      </c>
      <c r="I38" s="2" t="s">
        <v>12</v>
      </c>
      <c r="P38" s="8"/>
      <c r="Q38" s="17"/>
    </row>
    <row r="39" spans="1:17" customFormat="1" ht="33.75" x14ac:dyDescent="0.25">
      <c r="A39" s="9">
        <f>IF(I39&lt;&gt;"",COUNTA(I$4:I39),"")</f>
        <v>28</v>
      </c>
      <c r="B39" s="10" t="s">
        <v>69</v>
      </c>
      <c r="C39" s="34" t="s">
        <v>431</v>
      </c>
      <c r="D39" s="12" t="s">
        <v>14</v>
      </c>
      <c r="E39" s="13">
        <v>166.91900000000001</v>
      </c>
      <c r="F39" s="34" t="s">
        <v>446</v>
      </c>
      <c r="G39" s="11" t="s">
        <v>402</v>
      </c>
      <c r="I39" s="2" t="s">
        <v>12</v>
      </c>
      <c r="P39" s="8"/>
      <c r="Q39" s="17"/>
    </row>
    <row r="40" spans="1:17" customFormat="1" ht="33.75" x14ac:dyDescent="0.25">
      <c r="A40" s="9">
        <f>IF(I40&lt;&gt;"",COUNTA(I$4:I40),"")</f>
        <v>29</v>
      </c>
      <c r="B40" s="10" t="s">
        <v>70</v>
      </c>
      <c r="C40" s="34" t="s">
        <v>71</v>
      </c>
      <c r="D40" s="12" t="s">
        <v>14</v>
      </c>
      <c r="E40" s="18">
        <v>183.61089999999999</v>
      </c>
      <c r="F40" s="34" t="s">
        <v>446</v>
      </c>
      <c r="G40" s="11" t="s">
        <v>72</v>
      </c>
      <c r="I40" s="2" t="s">
        <v>12</v>
      </c>
      <c r="P40" s="8"/>
      <c r="Q40" s="17"/>
    </row>
    <row r="41" spans="1:17" customFormat="1" ht="33.75" x14ac:dyDescent="0.25">
      <c r="A41" s="9">
        <f>IF(I41&lt;&gt;"",COUNTA(I$4:I41),"")</f>
        <v>30</v>
      </c>
      <c r="B41" s="10" t="s">
        <v>73</v>
      </c>
      <c r="C41" s="34" t="s">
        <v>74</v>
      </c>
      <c r="D41" s="12" t="s">
        <v>11</v>
      </c>
      <c r="E41" s="13">
        <v>3338.38</v>
      </c>
      <c r="F41" s="34" t="s">
        <v>446</v>
      </c>
      <c r="G41" s="11"/>
      <c r="I41" s="2" t="s">
        <v>12</v>
      </c>
      <c r="P41" s="8"/>
      <c r="Q41" s="17"/>
    </row>
    <row r="42" spans="1:17" customFormat="1" ht="33.75" x14ac:dyDescent="0.25">
      <c r="A42" s="9">
        <f>IF(I42&lt;&gt;"",COUNTA(I$4:I42),"")</f>
        <v>31</v>
      </c>
      <c r="B42" s="10" t="s">
        <v>75</v>
      </c>
      <c r="C42" s="34" t="s">
        <v>76</v>
      </c>
      <c r="D42" s="12" t="s">
        <v>11</v>
      </c>
      <c r="E42" s="16">
        <v>3405.15</v>
      </c>
      <c r="F42" s="34" t="s">
        <v>446</v>
      </c>
      <c r="G42" s="11" t="s">
        <v>26</v>
      </c>
      <c r="I42" s="2" t="s">
        <v>12</v>
      </c>
      <c r="P42" s="8"/>
      <c r="Q42" s="17"/>
    </row>
    <row r="43" spans="1:17" customFormat="1" ht="15" x14ac:dyDescent="0.25">
      <c r="A43" s="38" t="s">
        <v>77</v>
      </c>
      <c r="B43" s="38"/>
      <c r="C43" s="38"/>
      <c r="D43" s="38"/>
      <c r="E43" s="38"/>
      <c r="F43" s="38"/>
      <c r="G43" s="38"/>
      <c r="P43" s="8"/>
      <c r="Q43" s="17" t="s">
        <v>77</v>
      </c>
    </row>
    <row r="44" spans="1:17" customFormat="1" ht="33.75" x14ac:dyDescent="0.25">
      <c r="A44" s="9">
        <f>IF(I44&lt;&gt;"",COUNTA(I$4:I44),"")</f>
        <v>32</v>
      </c>
      <c r="B44" s="10" t="s">
        <v>78</v>
      </c>
      <c r="C44" s="34" t="s">
        <v>429</v>
      </c>
      <c r="D44" s="12" t="s">
        <v>11</v>
      </c>
      <c r="E44" s="13">
        <v>1079.6400000000001</v>
      </c>
      <c r="F44" s="34" t="s">
        <v>446</v>
      </c>
      <c r="G44" s="11"/>
      <c r="I44" s="2" t="s">
        <v>12</v>
      </c>
      <c r="P44" s="8"/>
      <c r="Q44" s="17"/>
    </row>
    <row r="45" spans="1:17" customFormat="1" ht="33.75" x14ac:dyDescent="0.25">
      <c r="A45" s="9">
        <f>IF(I45&lt;&gt;"",COUNTA(I$4:I45),"")</f>
        <v>33</v>
      </c>
      <c r="B45" s="10" t="s">
        <v>79</v>
      </c>
      <c r="C45" s="34" t="s">
        <v>60</v>
      </c>
      <c r="D45" s="12" t="s">
        <v>11</v>
      </c>
      <c r="E45" s="16">
        <v>1101.23</v>
      </c>
      <c r="F45" s="34" t="s">
        <v>446</v>
      </c>
      <c r="G45" s="11" t="s">
        <v>80</v>
      </c>
      <c r="I45" s="2" t="s">
        <v>12</v>
      </c>
      <c r="P45" s="8"/>
      <c r="Q45" s="17"/>
    </row>
    <row r="46" spans="1:17" customFormat="1" ht="33.75" x14ac:dyDescent="0.25">
      <c r="A46" s="9">
        <f>IF(I46&lt;&gt;"",COUNTA(I$4:I46),"")</f>
        <v>34</v>
      </c>
      <c r="B46" s="10" t="s">
        <v>81</v>
      </c>
      <c r="C46" s="34" t="s">
        <v>430</v>
      </c>
      <c r="D46" s="12" t="s">
        <v>14</v>
      </c>
      <c r="E46" s="13">
        <v>161.946</v>
      </c>
      <c r="F46" s="34" t="s">
        <v>446</v>
      </c>
      <c r="G46" s="11" t="s">
        <v>403</v>
      </c>
      <c r="I46" s="2" t="s">
        <v>12</v>
      </c>
      <c r="P46" s="8"/>
      <c r="Q46" s="17"/>
    </row>
    <row r="47" spans="1:17" customFormat="1" ht="33.75" x14ac:dyDescent="0.25">
      <c r="A47" s="9">
        <f>IF(I47&lt;&gt;"",COUNTA(I$4:I47),"")</f>
        <v>35</v>
      </c>
      <c r="B47" s="10" t="s">
        <v>82</v>
      </c>
      <c r="C47" s="34" t="s">
        <v>64</v>
      </c>
      <c r="D47" s="12" t="s">
        <v>14</v>
      </c>
      <c r="E47" s="15">
        <v>136.035</v>
      </c>
      <c r="F47" s="34" t="s">
        <v>446</v>
      </c>
      <c r="G47" s="11" t="s">
        <v>83</v>
      </c>
      <c r="I47" s="2" t="s">
        <v>12</v>
      </c>
      <c r="P47" s="8"/>
      <c r="Q47" s="17"/>
    </row>
    <row r="48" spans="1:17" customFormat="1" ht="33.75" x14ac:dyDescent="0.25">
      <c r="A48" s="9">
        <f>IF(I48&lt;&gt;"",COUNTA(I$4:I48),"")</f>
        <v>36</v>
      </c>
      <c r="B48" s="10" t="s">
        <v>84</v>
      </c>
      <c r="C48" s="34" t="s">
        <v>67</v>
      </c>
      <c r="D48" s="12" t="s">
        <v>14</v>
      </c>
      <c r="E48" s="15">
        <v>68.016999999999996</v>
      </c>
      <c r="F48" s="34" t="s">
        <v>446</v>
      </c>
      <c r="G48" s="11" t="s">
        <v>85</v>
      </c>
      <c r="I48" s="2" t="s">
        <v>12</v>
      </c>
      <c r="P48" s="8"/>
      <c r="Q48" s="17"/>
    </row>
    <row r="49" spans="1:18" customFormat="1" ht="33.75" x14ac:dyDescent="0.25">
      <c r="A49" s="9">
        <f>IF(I49&lt;&gt;"",COUNTA(I$4:I49),"")</f>
        <v>37</v>
      </c>
      <c r="B49" s="10" t="s">
        <v>86</v>
      </c>
      <c r="C49" s="34" t="s">
        <v>431</v>
      </c>
      <c r="D49" s="12" t="s">
        <v>14</v>
      </c>
      <c r="E49" s="13">
        <v>53.981999999999999</v>
      </c>
      <c r="F49" s="34" t="s">
        <v>446</v>
      </c>
      <c r="G49" s="11" t="s">
        <v>404</v>
      </c>
      <c r="I49" s="2" t="s">
        <v>12</v>
      </c>
      <c r="P49" s="8"/>
      <c r="Q49" s="17"/>
    </row>
    <row r="50" spans="1:18" customFormat="1" ht="33.75" x14ac:dyDescent="0.25">
      <c r="A50" s="9">
        <f>IF(I50&lt;&gt;"",COUNTA(I$4:I50),"")</f>
        <v>38</v>
      </c>
      <c r="B50" s="10" t="s">
        <v>87</v>
      </c>
      <c r="C50" s="34" t="s">
        <v>71</v>
      </c>
      <c r="D50" s="12" t="s">
        <v>14</v>
      </c>
      <c r="E50" s="18">
        <v>59.380200000000002</v>
      </c>
      <c r="F50" s="34" t="s">
        <v>446</v>
      </c>
      <c r="G50" s="11" t="s">
        <v>88</v>
      </c>
      <c r="I50" s="2" t="s">
        <v>12</v>
      </c>
      <c r="P50" s="8"/>
      <c r="Q50" s="17"/>
    </row>
    <row r="51" spans="1:18" customFormat="1" ht="33.75" x14ac:dyDescent="0.25">
      <c r="A51" s="9">
        <f>IF(I51&lt;&gt;"",COUNTA(I$4:I51),"")</f>
        <v>39</v>
      </c>
      <c r="B51" s="10" t="s">
        <v>89</v>
      </c>
      <c r="C51" s="34" t="s">
        <v>74</v>
      </c>
      <c r="D51" s="12" t="s">
        <v>11</v>
      </c>
      <c r="E51" s="13">
        <v>1079.6400000000001</v>
      </c>
      <c r="F51" s="34" t="s">
        <v>446</v>
      </c>
      <c r="G51" s="11"/>
      <c r="I51" s="2" t="s">
        <v>12</v>
      </c>
      <c r="P51" s="8"/>
      <c r="Q51" s="17"/>
    </row>
    <row r="52" spans="1:18" customFormat="1" ht="33.75" x14ac:dyDescent="0.25">
      <c r="A52" s="9">
        <f>IF(I52&lt;&gt;"",COUNTA(I$4:I52),"")</f>
        <v>40</v>
      </c>
      <c r="B52" s="10" t="s">
        <v>90</v>
      </c>
      <c r="C52" s="34" t="s">
        <v>91</v>
      </c>
      <c r="D52" s="12" t="s">
        <v>11</v>
      </c>
      <c r="E52" s="16">
        <v>1101.23</v>
      </c>
      <c r="F52" s="34" t="s">
        <v>446</v>
      </c>
      <c r="G52" s="11" t="s">
        <v>26</v>
      </c>
      <c r="I52" s="2" t="s">
        <v>12</v>
      </c>
      <c r="P52" s="8"/>
      <c r="Q52" s="17"/>
    </row>
    <row r="53" spans="1:18" customFormat="1" ht="15" x14ac:dyDescent="0.25">
      <c r="A53" s="38" t="s">
        <v>92</v>
      </c>
      <c r="B53" s="38"/>
      <c r="C53" s="38"/>
      <c r="D53" s="38"/>
      <c r="E53" s="38"/>
      <c r="F53" s="38"/>
      <c r="G53" s="38"/>
      <c r="P53" s="8"/>
      <c r="Q53" s="17" t="s">
        <v>92</v>
      </c>
    </row>
    <row r="54" spans="1:18" customFormat="1" ht="33.75" x14ac:dyDescent="0.25">
      <c r="A54" s="9">
        <f>IF(I54&lt;&gt;"",COUNTA(I$4:I54),"")</f>
        <v>41</v>
      </c>
      <c r="B54" s="10" t="s">
        <v>93</v>
      </c>
      <c r="C54" s="34" t="s">
        <v>429</v>
      </c>
      <c r="D54" s="12" t="s">
        <v>11</v>
      </c>
      <c r="E54" s="13">
        <v>879.12</v>
      </c>
      <c r="F54" s="34" t="s">
        <v>446</v>
      </c>
      <c r="G54" s="11"/>
      <c r="I54" s="2" t="s">
        <v>12</v>
      </c>
      <c r="P54" s="8"/>
      <c r="Q54" s="17"/>
    </row>
    <row r="55" spans="1:18" customFormat="1" ht="33.75" x14ac:dyDescent="0.25">
      <c r="A55" s="9">
        <f>IF(I55&lt;&gt;"",COUNTA(I$4:I55),"")</f>
        <v>42</v>
      </c>
      <c r="B55" s="10" t="s">
        <v>94</v>
      </c>
      <c r="C55" s="34" t="s">
        <v>60</v>
      </c>
      <c r="D55" s="12" t="s">
        <v>11</v>
      </c>
      <c r="E55" s="19">
        <v>896.7</v>
      </c>
      <c r="F55" s="34" t="s">
        <v>446</v>
      </c>
      <c r="G55" s="11" t="s">
        <v>95</v>
      </c>
      <c r="I55" s="2" t="s">
        <v>12</v>
      </c>
      <c r="P55" s="8"/>
      <c r="Q55" s="17"/>
    </row>
    <row r="56" spans="1:18" customFormat="1" ht="33.75" x14ac:dyDescent="0.25">
      <c r="A56" s="9">
        <f>IF(I56&lt;&gt;"",COUNTA(I$4:I56),"")</f>
        <v>43</v>
      </c>
      <c r="B56" s="10" t="s">
        <v>96</v>
      </c>
      <c r="C56" s="34" t="s">
        <v>432</v>
      </c>
      <c r="D56" s="12" t="s">
        <v>14</v>
      </c>
      <c r="E56" s="13">
        <v>87.912000000000006</v>
      </c>
      <c r="F56" s="34" t="s">
        <v>446</v>
      </c>
      <c r="G56" s="11" t="s">
        <v>405</v>
      </c>
      <c r="I56" s="2" t="s">
        <v>12</v>
      </c>
      <c r="P56" s="8"/>
      <c r="Q56" s="17"/>
    </row>
    <row r="57" spans="1:18" customFormat="1" ht="33.75" x14ac:dyDescent="0.25">
      <c r="A57" s="9">
        <f>IF(I57&lt;&gt;"",COUNTA(I$4:I57),"")</f>
        <v>44</v>
      </c>
      <c r="B57" s="10" t="s">
        <v>97</v>
      </c>
      <c r="C57" s="34" t="s">
        <v>98</v>
      </c>
      <c r="D57" s="12" t="s">
        <v>14</v>
      </c>
      <c r="E57" s="19">
        <v>96.7</v>
      </c>
      <c r="F57" s="34" t="s">
        <v>446</v>
      </c>
      <c r="G57" s="11" t="s">
        <v>99</v>
      </c>
      <c r="I57" s="2" t="s">
        <v>12</v>
      </c>
      <c r="P57" s="8"/>
      <c r="Q57" s="17"/>
    </row>
    <row r="58" spans="1:18" customFormat="1" ht="45" x14ac:dyDescent="0.25">
      <c r="A58" s="9">
        <f>IF(I58&lt;&gt;"",COUNTA(I$4:I58),"")</f>
        <v>45</v>
      </c>
      <c r="B58" s="10" t="s">
        <v>100</v>
      </c>
      <c r="C58" s="35" t="s">
        <v>447</v>
      </c>
      <c r="D58" s="12" t="s">
        <v>11</v>
      </c>
      <c r="E58" s="13">
        <v>879.12</v>
      </c>
      <c r="F58" s="34" t="s">
        <v>446</v>
      </c>
      <c r="G58" s="11" t="s">
        <v>26</v>
      </c>
      <c r="I58" s="2" t="s">
        <v>12</v>
      </c>
      <c r="P58" s="8"/>
      <c r="Q58" s="17"/>
    </row>
    <row r="59" spans="1:18" customFormat="1" ht="33.75" x14ac:dyDescent="0.25">
      <c r="A59" s="9">
        <f>IF(I59&lt;&gt;"",COUNTA(I$4:I59),"")</f>
        <v>46</v>
      </c>
      <c r="B59" s="10" t="s">
        <v>101</v>
      </c>
      <c r="C59" s="11" t="s">
        <v>433</v>
      </c>
      <c r="D59" s="12" t="s">
        <v>48</v>
      </c>
      <c r="E59" s="20">
        <v>0.61538400000000004</v>
      </c>
      <c r="F59" s="34" t="s">
        <v>446</v>
      </c>
      <c r="G59" s="11" t="s">
        <v>102</v>
      </c>
      <c r="I59" s="2" t="s">
        <v>12</v>
      </c>
      <c r="P59" s="8"/>
      <c r="Q59" s="17"/>
    </row>
    <row r="60" spans="1:18" customFormat="1" ht="33.75" x14ac:dyDescent="0.25">
      <c r="A60" s="9">
        <f>IF(I60&lt;&gt;"",COUNTA(I$4:I60),"")</f>
        <v>47</v>
      </c>
      <c r="B60" s="10" t="s">
        <v>103</v>
      </c>
      <c r="C60" s="11" t="s">
        <v>104</v>
      </c>
      <c r="D60" s="12" t="s">
        <v>48</v>
      </c>
      <c r="E60" s="21">
        <v>0.63384549999999995</v>
      </c>
      <c r="F60" s="34" t="s">
        <v>446</v>
      </c>
      <c r="G60" s="11" t="s">
        <v>26</v>
      </c>
      <c r="I60" s="2" t="s">
        <v>12</v>
      </c>
      <c r="P60" s="8"/>
      <c r="Q60" s="17"/>
    </row>
    <row r="61" spans="1:18" customFormat="1" ht="15" x14ac:dyDescent="0.25">
      <c r="A61" s="39" t="s">
        <v>105</v>
      </c>
      <c r="B61" s="39"/>
      <c r="C61" s="39"/>
      <c r="D61" s="39"/>
      <c r="E61" s="39"/>
      <c r="F61" s="39"/>
      <c r="G61" s="39"/>
      <c r="P61" s="8"/>
      <c r="Q61" s="17"/>
      <c r="R61" s="3" t="s">
        <v>105</v>
      </c>
    </row>
    <row r="62" spans="1:18" customFormat="1" ht="33.75" x14ac:dyDescent="0.25">
      <c r="A62" s="9">
        <f>IF(I62&lt;&gt;"",COUNTA(I$4:I62),"")</f>
        <v>48</v>
      </c>
      <c r="B62" s="10" t="s">
        <v>106</v>
      </c>
      <c r="C62" s="11" t="s">
        <v>434</v>
      </c>
      <c r="D62" s="12" t="s">
        <v>11</v>
      </c>
      <c r="E62" s="13">
        <v>879.12</v>
      </c>
      <c r="F62" s="34" t="s">
        <v>446</v>
      </c>
      <c r="G62" s="11"/>
      <c r="I62" s="2" t="s">
        <v>12</v>
      </c>
      <c r="P62" s="8"/>
      <c r="Q62" s="17"/>
    </row>
    <row r="63" spans="1:18" customFormat="1" ht="33.75" x14ac:dyDescent="0.25">
      <c r="A63" s="9">
        <f>IF(I63&lt;&gt;"",COUNTA(I$4:I63),"")</f>
        <v>49</v>
      </c>
      <c r="B63" s="10" t="s">
        <v>108</v>
      </c>
      <c r="C63" s="11" t="s">
        <v>109</v>
      </c>
      <c r="D63" s="12" t="s">
        <v>48</v>
      </c>
      <c r="E63" s="18">
        <f>81.3186+40.7912</f>
        <v>122.10980000000001</v>
      </c>
      <c r="F63" s="34" t="s">
        <v>446</v>
      </c>
      <c r="G63" s="11" t="s">
        <v>435</v>
      </c>
      <c r="I63" s="2" t="s">
        <v>12</v>
      </c>
      <c r="P63" s="8"/>
      <c r="Q63" s="17"/>
    </row>
    <row r="64" spans="1:18" customFormat="1" ht="33.75" x14ac:dyDescent="0.25">
      <c r="A64" s="9">
        <f>IF(I64&lt;&gt;"",COUNTA(I$4:I64),"")</f>
        <v>50</v>
      </c>
      <c r="B64" s="10" t="s">
        <v>110</v>
      </c>
      <c r="C64" s="11" t="s">
        <v>436</v>
      </c>
      <c r="D64" s="12" t="s">
        <v>48</v>
      </c>
      <c r="E64" s="20">
        <v>0.26373600000000003</v>
      </c>
      <c r="F64" s="34" t="s">
        <v>446</v>
      </c>
      <c r="G64" s="11" t="s">
        <v>111</v>
      </c>
      <c r="I64" s="2" t="s">
        <v>12</v>
      </c>
      <c r="P64" s="8"/>
      <c r="Q64" s="17"/>
    </row>
    <row r="65" spans="1:18" customFormat="1" ht="33.75" x14ac:dyDescent="0.25">
      <c r="A65" s="9">
        <f>IF(I65&lt;&gt;"",COUNTA(I$4:I65),"")</f>
        <v>51</v>
      </c>
      <c r="B65" s="10" t="s">
        <v>112</v>
      </c>
      <c r="C65" s="11" t="s">
        <v>104</v>
      </c>
      <c r="D65" s="12" t="s">
        <v>48</v>
      </c>
      <c r="E65" s="21">
        <v>0.2716481</v>
      </c>
      <c r="F65" s="34" t="s">
        <v>446</v>
      </c>
      <c r="G65" s="11" t="s">
        <v>26</v>
      </c>
      <c r="I65" s="2" t="s">
        <v>12</v>
      </c>
      <c r="P65" s="8"/>
      <c r="Q65" s="17"/>
    </row>
    <row r="66" spans="1:18" customFormat="1" ht="15" x14ac:dyDescent="0.25">
      <c r="A66" s="39" t="s">
        <v>113</v>
      </c>
      <c r="B66" s="39"/>
      <c r="C66" s="39"/>
      <c r="D66" s="39"/>
      <c r="E66" s="39"/>
      <c r="F66" s="39"/>
      <c r="G66" s="39"/>
      <c r="P66" s="8"/>
      <c r="Q66" s="17"/>
      <c r="R66" s="3" t="s">
        <v>113</v>
      </c>
    </row>
    <row r="67" spans="1:18" customFormat="1" ht="33.75" x14ac:dyDescent="0.25">
      <c r="A67" s="9">
        <f>IF(I67&lt;&gt;"",COUNTA(I$4:I67),"")</f>
        <v>52</v>
      </c>
      <c r="B67" s="10" t="s">
        <v>114</v>
      </c>
      <c r="C67" s="11" t="s">
        <v>107</v>
      </c>
      <c r="D67" s="12" t="s">
        <v>11</v>
      </c>
      <c r="E67" s="13">
        <v>879.12</v>
      </c>
      <c r="F67" s="34" t="s">
        <v>446</v>
      </c>
      <c r="G67" s="11"/>
      <c r="I67" s="2" t="s">
        <v>12</v>
      </c>
      <c r="P67" s="8"/>
      <c r="Q67" s="17"/>
    </row>
    <row r="68" spans="1:18" customFormat="1" ht="33.75" x14ac:dyDescent="0.25">
      <c r="A68" s="9">
        <f>IF(I68&lt;&gt;"",COUNTA(I$4:I68),"")</f>
        <v>53</v>
      </c>
      <c r="B68" s="10" t="s">
        <v>115</v>
      </c>
      <c r="C68" s="11" t="s">
        <v>116</v>
      </c>
      <c r="D68" s="12" t="s">
        <v>48</v>
      </c>
      <c r="E68" s="15">
        <v>84.923000000000002</v>
      </c>
      <c r="F68" s="34" t="s">
        <v>446</v>
      </c>
      <c r="G68" s="11" t="s">
        <v>117</v>
      </c>
      <c r="I68" s="2" t="s">
        <v>12</v>
      </c>
      <c r="P68" s="8"/>
      <c r="Q68" s="17"/>
    </row>
    <row r="69" spans="1:18" customFormat="1" ht="15" x14ac:dyDescent="0.25">
      <c r="A69" s="38" t="s">
        <v>118</v>
      </c>
      <c r="B69" s="38"/>
      <c r="C69" s="38"/>
      <c r="D69" s="38"/>
      <c r="E69" s="38"/>
      <c r="F69" s="38"/>
      <c r="G69" s="38"/>
      <c r="P69" s="8"/>
      <c r="Q69" s="17" t="s">
        <v>118</v>
      </c>
    </row>
    <row r="70" spans="1:18" customFormat="1" ht="33.75" x14ac:dyDescent="0.25">
      <c r="A70" s="9">
        <f>IF(I70&lt;&gt;"",COUNTA(I$4:I70),"")</f>
        <v>54</v>
      </c>
      <c r="B70" s="10" t="s">
        <v>119</v>
      </c>
      <c r="C70" s="34" t="s">
        <v>437</v>
      </c>
      <c r="D70" s="12" t="s">
        <v>11</v>
      </c>
      <c r="E70" s="13">
        <v>720</v>
      </c>
      <c r="F70" s="34" t="s">
        <v>446</v>
      </c>
      <c r="G70" s="11"/>
      <c r="I70" s="2" t="s">
        <v>12</v>
      </c>
      <c r="P70" s="8"/>
      <c r="Q70" s="17"/>
    </row>
    <row r="71" spans="1:18" customFormat="1" ht="33.75" x14ac:dyDescent="0.25">
      <c r="A71" s="9">
        <f>IF(I71&lt;&gt;"",COUNTA(I$4:I71),"")</f>
        <v>55</v>
      </c>
      <c r="B71" s="10" t="s">
        <v>120</v>
      </c>
      <c r="C71" s="34" t="s">
        <v>60</v>
      </c>
      <c r="D71" s="12" t="s">
        <v>11</v>
      </c>
      <c r="E71" s="19">
        <v>734.4</v>
      </c>
      <c r="F71" s="34" t="s">
        <v>446</v>
      </c>
      <c r="G71" s="11" t="s">
        <v>121</v>
      </c>
      <c r="I71" s="2" t="s">
        <v>12</v>
      </c>
      <c r="P71" s="8"/>
      <c r="Q71" s="17"/>
    </row>
    <row r="72" spans="1:18" customFormat="1" ht="33.75" x14ac:dyDescent="0.25">
      <c r="A72" s="9">
        <f>IF(I72&lt;&gt;"",COUNTA(I$4:I72),"")</f>
        <v>56</v>
      </c>
      <c r="B72" s="10" t="s">
        <v>122</v>
      </c>
      <c r="C72" s="34" t="s">
        <v>438</v>
      </c>
      <c r="D72" s="12" t="s">
        <v>14</v>
      </c>
      <c r="E72" s="13">
        <v>72</v>
      </c>
      <c r="F72" s="34" t="s">
        <v>446</v>
      </c>
      <c r="G72" s="11" t="s">
        <v>406</v>
      </c>
      <c r="I72" s="2" t="s">
        <v>12</v>
      </c>
      <c r="P72" s="8"/>
      <c r="Q72" s="17"/>
    </row>
    <row r="73" spans="1:18" customFormat="1" ht="33.75" x14ac:dyDescent="0.25">
      <c r="A73" s="9">
        <f>IF(I73&lt;&gt;"",COUNTA(I$4:I73),"")</f>
        <v>57</v>
      </c>
      <c r="B73" s="10" t="s">
        <v>123</v>
      </c>
      <c r="C73" s="34" t="s">
        <v>64</v>
      </c>
      <c r="D73" s="12" t="s">
        <v>14</v>
      </c>
      <c r="E73" s="16">
        <v>90.72</v>
      </c>
      <c r="F73" s="34" t="s">
        <v>446</v>
      </c>
      <c r="G73" s="11" t="s">
        <v>124</v>
      </c>
      <c r="I73" s="2" t="s">
        <v>12</v>
      </c>
      <c r="P73" s="8"/>
      <c r="Q73" s="17"/>
    </row>
    <row r="74" spans="1:18" customFormat="1" ht="33.75" x14ac:dyDescent="0.25">
      <c r="A74" s="9">
        <f>IF(I74&lt;&gt;"",COUNTA(I$4:I74),"")</f>
        <v>58</v>
      </c>
      <c r="B74" s="10" t="s">
        <v>125</v>
      </c>
      <c r="C74" s="11" t="s">
        <v>433</v>
      </c>
      <c r="D74" s="12" t="s">
        <v>48</v>
      </c>
      <c r="E74" s="15">
        <v>0.504</v>
      </c>
      <c r="F74" s="34" t="s">
        <v>446</v>
      </c>
      <c r="G74" s="11" t="s">
        <v>126</v>
      </c>
      <c r="I74" s="2" t="s">
        <v>12</v>
      </c>
      <c r="P74" s="8"/>
      <c r="Q74" s="17"/>
    </row>
    <row r="75" spans="1:18" customFormat="1" ht="33.75" x14ac:dyDescent="0.25">
      <c r="A75" s="9">
        <f>IF(I75&lt;&gt;"",COUNTA(I$4:I75),"")</f>
        <v>59</v>
      </c>
      <c r="B75" s="10" t="s">
        <v>127</v>
      </c>
      <c r="C75" s="11" t="s">
        <v>104</v>
      </c>
      <c r="D75" s="12" t="s">
        <v>48</v>
      </c>
      <c r="E75" s="22">
        <v>0.51912000000000003</v>
      </c>
      <c r="F75" s="34" t="s">
        <v>446</v>
      </c>
      <c r="G75" s="11" t="s">
        <v>26</v>
      </c>
      <c r="I75" s="2" t="s">
        <v>12</v>
      </c>
      <c r="P75" s="8"/>
      <c r="Q75" s="17"/>
    </row>
    <row r="76" spans="1:18" customFormat="1" ht="33.75" x14ac:dyDescent="0.25">
      <c r="A76" s="9">
        <f>IF(I76&lt;&gt;"",COUNTA(I$4:I76),"")</f>
        <v>60</v>
      </c>
      <c r="B76" s="10" t="s">
        <v>128</v>
      </c>
      <c r="C76" s="11" t="s">
        <v>439</v>
      </c>
      <c r="D76" s="12" t="s">
        <v>11</v>
      </c>
      <c r="E76" s="13">
        <v>720</v>
      </c>
      <c r="F76" s="34" t="s">
        <v>446</v>
      </c>
      <c r="G76" s="11"/>
      <c r="I76" s="2" t="s">
        <v>12</v>
      </c>
      <c r="P76" s="8"/>
      <c r="Q76" s="17"/>
    </row>
    <row r="77" spans="1:18" customFormat="1" ht="33.75" x14ac:dyDescent="0.25">
      <c r="A77" s="9">
        <f>IF(I77&lt;&gt;"",COUNTA(I$4:I77),"")</f>
        <v>61</v>
      </c>
      <c r="B77" s="10" t="s">
        <v>129</v>
      </c>
      <c r="C77" s="11" t="s">
        <v>116</v>
      </c>
      <c r="D77" s="12" t="s">
        <v>48</v>
      </c>
      <c r="E77" s="15">
        <f>69.552+17.424</f>
        <v>86.975999999999999</v>
      </c>
      <c r="F77" s="34" t="s">
        <v>446</v>
      </c>
      <c r="G77" s="11" t="s">
        <v>440</v>
      </c>
      <c r="I77" s="2" t="s">
        <v>12</v>
      </c>
      <c r="P77" s="8"/>
      <c r="Q77" s="17"/>
    </row>
    <row r="78" spans="1:18" customFormat="1" ht="33.75" x14ac:dyDescent="0.25">
      <c r="A78" s="9">
        <f>IF(I78&lt;&gt;"",COUNTA(I$4:I78),"")</f>
        <v>62</v>
      </c>
      <c r="B78" s="10" t="s">
        <v>130</v>
      </c>
      <c r="C78" s="11" t="s">
        <v>441</v>
      </c>
      <c r="D78" s="12" t="s">
        <v>11</v>
      </c>
      <c r="E78" s="13">
        <v>720</v>
      </c>
      <c r="F78" s="34" t="s">
        <v>446</v>
      </c>
      <c r="G78" s="11"/>
      <c r="I78" s="2" t="s">
        <v>12</v>
      </c>
      <c r="P78" s="8"/>
      <c r="Q78" s="17"/>
    </row>
    <row r="79" spans="1:18" customFormat="1" ht="33.75" x14ac:dyDescent="0.25">
      <c r="A79" s="9">
        <f>IF(I79&lt;&gt;"",COUNTA(I$4:I79),"")</f>
        <v>63</v>
      </c>
      <c r="B79" s="10" t="s">
        <v>131</v>
      </c>
      <c r="C79" s="11" t="s">
        <v>132</v>
      </c>
      <c r="D79" s="12" t="s">
        <v>133</v>
      </c>
      <c r="E79" s="19">
        <f>370.8*2</f>
        <v>741.6</v>
      </c>
      <c r="F79" s="34" t="s">
        <v>446</v>
      </c>
      <c r="G79" s="11" t="s">
        <v>26</v>
      </c>
      <c r="I79" s="2" t="s">
        <v>12</v>
      </c>
      <c r="P79" s="8"/>
      <c r="Q79" s="17"/>
    </row>
    <row r="80" spans="1:18" customFormat="1" ht="15" x14ac:dyDescent="0.25">
      <c r="A80" s="38" t="s">
        <v>134</v>
      </c>
      <c r="B80" s="38"/>
      <c r="C80" s="38"/>
      <c r="D80" s="38"/>
      <c r="E80" s="38"/>
      <c r="F80" s="38"/>
      <c r="G80" s="38"/>
      <c r="P80" s="8"/>
      <c r="Q80" s="17" t="s">
        <v>134</v>
      </c>
    </row>
    <row r="81" spans="1:17" customFormat="1" ht="33.75" x14ac:dyDescent="0.25">
      <c r="A81" s="9">
        <f>IF(I81&lt;&gt;"",COUNTA(I$4:I81),"")</f>
        <v>64</v>
      </c>
      <c r="B81" s="10" t="s">
        <v>135</v>
      </c>
      <c r="C81" s="11" t="s">
        <v>448</v>
      </c>
      <c r="D81" s="12" t="s">
        <v>11</v>
      </c>
      <c r="E81" s="13">
        <v>1100</v>
      </c>
      <c r="F81" s="34" t="s">
        <v>446</v>
      </c>
      <c r="G81" s="11"/>
      <c r="I81" s="2" t="s">
        <v>12</v>
      </c>
      <c r="P81" s="8"/>
      <c r="Q81" s="17"/>
    </row>
    <row r="82" spans="1:17" customFormat="1" ht="33.75" x14ac:dyDescent="0.25">
      <c r="A82" s="9">
        <f>IF(I82&lt;&gt;"",COUNTA(I$4:I82),"")</f>
        <v>65</v>
      </c>
      <c r="B82" s="10" t="s">
        <v>136</v>
      </c>
      <c r="C82" s="11" t="s">
        <v>137</v>
      </c>
      <c r="D82" s="12" t="s">
        <v>14</v>
      </c>
      <c r="E82" s="14">
        <v>77</v>
      </c>
      <c r="F82" s="34" t="s">
        <v>446</v>
      </c>
      <c r="G82" s="11" t="s">
        <v>26</v>
      </c>
      <c r="I82" s="2" t="s">
        <v>12</v>
      </c>
      <c r="P82" s="8"/>
      <c r="Q82" s="17"/>
    </row>
    <row r="83" spans="1:17" customFormat="1" ht="15" x14ac:dyDescent="0.25">
      <c r="A83" s="38" t="s">
        <v>138</v>
      </c>
      <c r="B83" s="38"/>
      <c r="C83" s="38"/>
      <c r="D83" s="38"/>
      <c r="E83" s="38"/>
      <c r="F83" s="38"/>
      <c r="G83" s="38"/>
      <c r="P83" s="8"/>
      <c r="Q83" s="17" t="s">
        <v>138</v>
      </c>
    </row>
    <row r="84" spans="1:17" customFormat="1" ht="33.75" x14ac:dyDescent="0.25">
      <c r="A84" s="9">
        <f>IF(I84&lt;&gt;"",COUNTA(I$4:I84),"")</f>
        <v>66</v>
      </c>
      <c r="B84" s="10" t="s">
        <v>139</v>
      </c>
      <c r="C84" s="34" t="s">
        <v>438</v>
      </c>
      <c r="D84" s="12" t="s">
        <v>14</v>
      </c>
      <c r="E84" s="13">
        <v>45.44</v>
      </c>
      <c r="F84" s="34" t="s">
        <v>446</v>
      </c>
      <c r="G84" s="11" t="s">
        <v>407</v>
      </c>
      <c r="I84" s="2" t="s">
        <v>12</v>
      </c>
      <c r="P84" s="8"/>
      <c r="Q84" s="17"/>
    </row>
    <row r="85" spans="1:17" customFormat="1" ht="33.75" x14ac:dyDescent="0.25">
      <c r="A85" s="9">
        <f>IF(I85&lt;&gt;"",COUNTA(I$4:I85),"")</f>
        <v>67</v>
      </c>
      <c r="B85" s="10" t="s">
        <v>140</v>
      </c>
      <c r="C85" s="11" t="s">
        <v>64</v>
      </c>
      <c r="D85" s="12" t="s">
        <v>14</v>
      </c>
      <c r="E85" s="15">
        <v>57.253999999999998</v>
      </c>
      <c r="F85" s="34" t="s">
        <v>446</v>
      </c>
      <c r="G85" s="11" t="s">
        <v>141</v>
      </c>
      <c r="I85" s="2" t="s">
        <v>12</v>
      </c>
      <c r="P85" s="8"/>
      <c r="Q85" s="17"/>
    </row>
    <row r="86" spans="1:17" customFormat="1" ht="33.75" x14ac:dyDescent="0.25">
      <c r="A86" s="9">
        <f>IF(I86&lt;&gt;"",COUNTA(I$4:I86),"")</f>
        <v>68</v>
      </c>
      <c r="B86" s="10" t="s">
        <v>142</v>
      </c>
      <c r="C86" s="11" t="s">
        <v>143</v>
      </c>
      <c r="D86" s="12" t="s">
        <v>39</v>
      </c>
      <c r="E86" s="13">
        <v>1411.45</v>
      </c>
      <c r="F86" s="34" t="s">
        <v>446</v>
      </c>
      <c r="G86" s="11"/>
      <c r="I86" s="2" t="s">
        <v>12</v>
      </c>
      <c r="P86" s="8"/>
      <c r="Q86" s="17"/>
    </row>
    <row r="87" spans="1:17" customFormat="1" ht="33.75" x14ac:dyDescent="0.25">
      <c r="A87" s="9">
        <f>IF(I87&lt;&gt;"",COUNTA(I$4:I87),"")</f>
        <v>69</v>
      </c>
      <c r="B87" s="10" t="s">
        <v>145</v>
      </c>
      <c r="C87" s="11" t="s">
        <v>146</v>
      </c>
      <c r="D87" s="12" t="s">
        <v>14</v>
      </c>
      <c r="E87" s="22">
        <v>8.5750600000000006</v>
      </c>
      <c r="F87" s="34" t="s">
        <v>446</v>
      </c>
      <c r="G87" s="11" t="s">
        <v>147</v>
      </c>
      <c r="I87" s="2" t="s">
        <v>12</v>
      </c>
      <c r="P87" s="8"/>
      <c r="Q87" s="17"/>
    </row>
    <row r="88" spans="1:17" customFormat="1" ht="33.75" x14ac:dyDescent="0.25">
      <c r="A88" s="9">
        <f>IF(I88&lt;&gt;"",COUNTA(I$4:I88),"")</f>
        <v>70</v>
      </c>
      <c r="B88" s="10" t="s">
        <v>148</v>
      </c>
      <c r="C88" s="11" t="s">
        <v>144</v>
      </c>
      <c r="D88" s="12" t="s">
        <v>14</v>
      </c>
      <c r="E88" s="20">
        <v>3.3461999999999999E-2</v>
      </c>
      <c r="F88" s="34" t="s">
        <v>446</v>
      </c>
      <c r="G88" s="11" t="s">
        <v>149</v>
      </c>
      <c r="I88" s="2" t="s">
        <v>12</v>
      </c>
      <c r="P88" s="8"/>
      <c r="Q88" s="17"/>
    </row>
    <row r="89" spans="1:17" customFormat="1" ht="33.75" x14ac:dyDescent="0.25">
      <c r="A89" s="9">
        <f>IF(I89&lt;&gt;"",COUNTA(I$4:I89),"")</f>
        <v>71</v>
      </c>
      <c r="B89" s="10" t="s">
        <v>150</v>
      </c>
      <c r="C89" s="11" t="s">
        <v>442</v>
      </c>
      <c r="D89" s="12" t="s">
        <v>14</v>
      </c>
      <c r="E89" s="18">
        <v>22.583200000000001</v>
      </c>
      <c r="F89" s="34" t="s">
        <v>446</v>
      </c>
      <c r="G89" s="11" t="s">
        <v>151</v>
      </c>
      <c r="I89" s="2" t="s">
        <v>12</v>
      </c>
      <c r="P89" s="8"/>
      <c r="Q89" s="17"/>
    </row>
    <row r="90" spans="1:17" customFormat="1" ht="33.75" x14ac:dyDescent="0.25">
      <c r="A90" s="9">
        <f>IF(I90&lt;&gt;"",COUNTA(I$4:I90),"")</f>
        <v>72</v>
      </c>
      <c r="B90" s="10" t="s">
        <v>152</v>
      </c>
      <c r="C90" s="11" t="s">
        <v>153</v>
      </c>
      <c r="D90" s="12" t="s">
        <v>39</v>
      </c>
      <c r="E90" s="13">
        <v>169</v>
      </c>
      <c r="F90" s="34" t="s">
        <v>446</v>
      </c>
      <c r="G90" s="11"/>
      <c r="I90" s="2" t="s">
        <v>12</v>
      </c>
      <c r="P90" s="8"/>
      <c r="Q90" s="17"/>
    </row>
    <row r="91" spans="1:17" customFormat="1" ht="33.75" x14ac:dyDescent="0.25">
      <c r="A91" s="9">
        <f>IF(I91&lt;&gt;"",COUNTA(I$4:I91),"")</f>
        <v>73</v>
      </c>
      <c r="B91" s="10" t="s">
        <v>154</v>
      </c>
      <c r="C91" s="11" t="s">
        <v>443</v>
      </c>
      <c r="D91" s="12" t="s">
        <v>14</v>
      </c>
      <c r="E91" s="15">
        <v>7.2670000000000003</v>
      </c>
      <c r="F91" s="34" t="s">
        <v>446</v>
      </c>
      <c r="G91" s="11" t="s">
        <v>155</v>
      </c>
      <c r="I91" s="2" t="s">
        <v>12</v>
      </c>
      <c r="P91" s="8"/>
      <c r="Q91" s="17"/>
    </row>
    <row r="92" spans="1:17" customFormat="1" ht="15" x14ac:dyDescent="0.25">
      <c r="A92" s="37" t="s">
        <v>156</v>
      </c>
      <c r="B92" s="37"/>
      <c r="C92" s="37"/>
      <c r="D92" s="37"/>
      <c r="E92" s="37"/>
      <c r="F92" s="37"/>
      <c r="G92" s="37"/>
      <c r="P92" s="8" t="s">
        <v>156</v>
      </c>
      <c r="Q92" s="17"/>
    </row>
    <row r="93" spans="1:17" customFormat="1" ht="33.75" x14ac:dyDescent="0.25">
      <c r="A93" s="9">
        <f>IF(I93&lt;&gt;"",COUNTA(I$4:I93),"")</f>
        <v>74</v>
      </c>
      <c r="B93" s="10" t="s">
        <v>157</v>
      </c>
      <c r="C93" s="11" t="s">
        <v>158</v>
      </c>
      <c r="D93" s="12" t="s">
        <v>14</v>
      </c>
      <c r="E93" s="13">
        <v>24.5</v>
      </c>
      <c r="F93" s="34" t="s">
        <v>446</v>
      </c>
      <c r="G93" s="11" t="s">
        <v>408</v>
      </c>
      <c r="I93" s="2" t="s">
        <v>12</v>
      </c>
      <c r="P93" s="8"/>
      <c r="Q93" s="17"/>
    </row>
    <row r="94" spans="1:17" customFormat="1" ht="45" x14ac:dyDescent="0.25">
      <c r="A94" s="9">
        <f>IF(I94&lt;&gt;"",COUNTA(I$4:I94),"")</f>
        <v>75</v>
      </c>
      <c r="B94" s="10" t="s">
        <v>159</v>
      </c>
      <c r="C94" s="11" t="s">
        <v>45</v>
      </c>
      <c r="D94" s="12" t="s">
        <v>14</v>
      </c>
      <c r="E94" s="13">
        <v>7</v>
      </c>
      <c r="F94" s="34" t="s">
        <v>446</v>
      </c>
      <c r="G94" s="11"/>
      <c r="I94" s="2" t="s">
        <v>12</v>
      </c>
      <c r="P94" s="8"/>
      <c r="Q94" s="17"/>
    </row>
    <row r="95" spans="1:17" customFormat="1" ht="67.5" x14ac:dyDescent="0.25">
      <c r="A95" s="9">
        <f>IF(I95&lt;&gt;"",COUNTA(I$4:I95),"")</f>
        <v>76</v>
      </c>
      <c r="B95" s="10" t="s">
        <v>160</v>
      </c>
      <c r="C95" s="11" t="s">
        <v>51</v>
      </c>
      <c r="D95" s="12" t="s">
        <v>48</v>
      </c>
      <c r="E95" s="16">
        <v>11.55</v>
      </c>
      <c r="F95" s="34" t="s">
        <v>446</v>
      </c>
      <c r="G95" s="11" t="s">
        <v>161</v>
      </c>
      <c r="I95" s="2" t="s">
        <v>12</v>
      </c>
      <c r="P95" s="8"/>
      <c r="Q95" s="17"/>
    </row>
    <row r="96" spans="1:17" customFormat="1" ht="33.75" x14ac:dyDescent="0.25">
      <c r="A96" s="9">
        <f>IF(I96&lt;&gt;"",COUNTA(I$4:I96),"")</f>
        <v>77</v>
      </c>
      <c r="B96" s="10" t="s">
        <v>162</v>
      </c>
      <c r="C96" s="11" t="s">
        <v>163</v>
      </c>
      <c r="D96" s="12" t="s">
        <v>14</v>
      </c>
      <c r="E96" s="13">
        <v>24.5</v>
      </c>
      <c r="F96" s="34" t="s">
        <v>446</v>
      </c>
      <c r="G96" s="11"/>
      <c r="I96" s="2" t="s">
        <v>12</v>
      </c>
      <c r="P96" s="8"/>
      <c r="Q96" s="17"/>
    </row>
    <row r="97" spans="1:17" customFormat="1" ht="33.75" x14ac:dyDescent="0.25">
      <c r="A97" s="9">
        <f>IF(I97&lt;&gt;"",COUNTA(I$4:I97),"")</f>
        <v>78</v>
      </c>
      <c r="B97" s="10" t="s">
        <v>164</v>
      </c>
      <c r="C97" s="11" t="s">
        <v>165</v>
      </c>
      <c r="D97" s="12" t="s">
        <v>166</v>
      </c>
      <c r="E97" s="15">
        <v>0.17499999999999999</v>
      </c>
      <c r="F97" s="34" t="s">
        <v>446</v>
      </c>
      <c r="G97" s="11" t="s">
        <v>26</v>
      </c>
      <c r="I97" s="2" t="s">
        <v>12</v>
      </c>
      <c r="P97" s="8"/>
      <c r="Q97" s="17"/>
    </row>
    <row r="98" spans="1:17" customFormat="1" ht="33.75" x14ac:dyDescent="0.25">
      <c r="A98" s="9">
        <f>IF(I98&lt;&gt;"",COUNTA(I$4:I98),"")</f>
        <v>79</v>
      </c>
      <c r="B98" s="10" t="s">
        <v>167</v>
      </c>
      <c r="C98" s="11" t="s">
        <v>71</v>
      </c>
      <c r="D98" s="12" t="s">
        <v>14</v>
      </c>
      <c r="E98" s="14">
        <v>7</v>
      </c>
      <c r="F98" s="34" t="s">
        <v>446</v>
      </c>
      <c r="G98" s="11" t="s">
        <v>168</v>
      </c>
      <c r="I98" s="2" t="s">
        <v>12</v>
      </c>
      <c r="P98" s="8"/>
      <c r="Q98" s="17"/>
    </row>
    <row r="99" spans="1:17" customFormat="1" ht="33.75" x14ac:dyDescent="0.25">
      <c r="A99" s="9">
        <f>IF(I99&lt;&gt;"",COUNTA(I$4:I99),"")</f>
        <v>80</v>
      </c>
      <c r="B99" s="10" t="s">
        <v>169</v>
      </c>
      <c r="C99" s="11" t="s">
        <v>170</v>
      </c>
      <c r="D99" s="12" t="s">
        <v>39</v>
      </c>
      <c r="E99" s="14">
        <v>175</v>
      </c>
      <c r="F99" s="34" t="s">
        <v>446</v>
      </c>
      <c r="G99" s="11" t="s">
        <v>26</v>
      </c>
      <c r="I99" s="2" t="s">
        <v>12</v>
      </c>
      <c r="P99" s="8"/>
      <c r="Q99" s="17"/>
    </row>
    <row r="100" spans="1:17" customFormat="1" ht="33.75" x14ac:dyDescent="0.25">
      <c r="A100" s="9">
        <f>IF(I100&lt;&gt;"",COUNTA(I$4:I100),"")</f>
        <v>81</v>
      </c>
      <c r="B100" s="10" t="s">
        <v>171</v>
      </c>
      <c r="C100" s="11" t="s">
        <v>172</v>
      </c>
      <c r="D100" s="12" t="s">
        <v>173</v>
      </c>
      <c r="E100" s="13">
        <v>175</v>
      </c>
      <c r="F100" s="34" t="s">
        <v>446</v>
      </c>
      <c r="G100" s="11"/>
      <c r="I100" s="2" t="s">
        <v>12</v>
      </c>
      <c r="P100" s="8"/>
      <c r="Q100" s="17"/>
    </row>
    <row r="101" spans="1:17" customFormat="1" ht="33.75" x14ac:dyDescent="0.25">
      <c r="A101" s="9">
        <f>IF(I101&lt;&gt;"",COUNTA(I$4:I101),"")</f>
        <v>82</v>
      </c>
      <c r="B101" s="10" t="s">
        <v>174</v>
      </c>
      <c r="C101" s="11" t="s">
        <v>175</v>
      </c>
      <c r="D101" s="12" t="s">
        <v>39</v>
      </c>
      <c r="E101" s="19">
        <v>178.5</v>
      </c>
      <c r="F101" s="34" t="s">
        <v>446</v>
      </c>
      <c r="G101" s="11" t="s">
        <v>176</v>
      </c>
      <c r="I101" s="2" t="s">
        <v>12</v>
      </c>
      <c r="P101" s="8"/>
      <c r="Q101" s="17"/>
    </row>
    <row r="102" spans="1:17" customFormat="1" ht="33.75" x14ac:dyDescent="0.25">
      <c r="A102" s="9">
        <f>IF(I102&lt;&gt;"",COUNTA(I$4:I102),"")</f>
        <v>83</v>
      </c>
      <c r="B102" s="10" t="s">
        <v>177</v>
      </c>
      <c r="C102" s="11" t="s">
        <v>172</v>
      </c>
      <c r="D102" s="12" t="s">
        <v>173</v>
      </c>
      <c r="E102" s="13">
        <v>235</v>
      </c>
      <c r="F102" s="34" t="s">
        <v>446</v>
      </c>
      <c r="G102" s="11"/>
      <c r="I102" s="2" t="s">
        <v>12</v>
      </c>
      <c r="P102" s="8"/>
      <c r="Q102" s="17"/>
    </row>
    <row r="103" spans="1:17" customFormat="1" ht="33.75" x14ac:dyDescent="0.25">
      <c r="A103" s="9">
        <f>IF(I103&lt;&gt;"",COUNTA(I$4:I103),"")</f>
        <v>84</v>
      </c>
      <c r="B103" s="10" t="s">
        <v>178</v>
      </c>
      <c r="C103" s="11" t="s">
        <v>175</v>
      </c>
      <c r="D103" s="12" t="s">
        <v>39</v>
      </c>
      <c r="E103" s="19">
        <v>229.5</v>
      </c>
      <c r="F103" s="34" t="s">
        <v>446</v>
      </c>
      <c r="G103" s="11" t="s">
        <v>179</v>
      </c>
      <c r="I103" s="2" t="s">
        <v>12</v>
      </c>
      <c r="P103" s="8"/>
      <c r="Q103" s="17"/>
    </row>
    <row r="104" spans="1:17" customFormat="1" ht="33.75" x14ac:dyDescent="0.25">
      <c r="A104" s="9">
        <f>IF(I104&lt;&gt;"",COUNTA(I$4:I104),"")</f>
        <v>85</v>
      </c>
      <c r="B104" s="10" t="s">
        <v>180</v>
      </c>
      <c r="C104" s="11" t="s">
        <v>181</v>
      </c>
      <c r="D104" s="12" t="s">
        <v>39</v>
      </c>
      <c r="E104" s="13">
        <v>10.199999999999999</v>
      </c>
      <c r="F104" s="34" t="s">
        <v>446</v>
      </c>
      <c r="G104" s="11" t="s">
        <v>409</v>
      </c>
      <c r="I104" s="2" t="s">
        <v>12</v>
      </c>
      <c r="P104" s="8"/>
      <c r="Q104" s="17"/>
    </row>
    <row r="105" spans="1:17" customFormat="1" ht="33.75" x14ac:dyDescent="0.25">
      <c r="A105" s="9">
        <f>IF(I105&lt;&gt;"",COUNTA(I$4:I105),"")</f>
        <v>86</v>
      </c>
      <c r="B105" s="10" t="s">
        <v>182</v>
      </c>
      <c r="C105" s="11" t="s">
        <v>183</v>
      </c>
      <c r="D105" s="12" t="s">
        <v>23</v>
      </c>
      <c r="E105" s="14">
        <v>8</v>
      </c>
      <c r="F105" s="34" t="s">
        <v>446</v>
      </c>
      <c r="G105" s="11" t="s">
        <v>26</v>
      </c>
      <c r="I105" s="2" t="s">
        <v>12</v>
      </c>
      <c r="P105" s="8"/>
      <c r="Q105" s="17"/>
    </row>
    <row r="106" spans="1:17" customFormat="1" ht="33.75" x14ac:dyDescent="0.25">
      <c r="A106" s="9">
        <f>IF(I106&lt;&gt;"",COUNTA(I$4:I106),"")</f>
        <v>87</v>
      </c>
      <c r="B106" s="10" t="s">
        <v>184</v>
      </c>
      <c r="C106" s="11" t="s">
        <v>185</v>
      </c>
      <c r="D106" s="12" t="s">
        <v>23</v>
      </c>
      <c r="E106" s="14">
        <v>1</v>
      </c>
      <c r="F106" s="34" t="s">
        <v>446</v>
      </c>
      <c r="G106" s="11" t="s">
        <v>26</v>
      </c>
      <c r="I106" s="2" t="s">
        <v>12</v>
      </c>
      <c r="P106" s="8"/>
      <c r="Q106" s="17"/>
    </row>
    <row r="107" spans="1:17" customFormat="1" ht="45" x14ac:dyDescent="0.25">
      <c r="A107" s="9">
        <f>IF(I107&lt;&gt;"",COUNTA(I$4:I107),"")</f>
        <v>88</v>
      </c>
      <c r="B107" s="10" t="s">
        <v>186</v>
      </c>
      <c r="C107" s="11" t="s">
        <v>187</v>
      </c>
      <c r="D107" s="12" t="s">
        <v>23</v>
      </c>
      <c r="E107" s="14">
        <v>1</v>
      </c>
      <c r="F107" s="34" t="s">
        <v>446</v>
      </c>
      <c r="G107" s="11" t="s">
        <v>26</v>
      </c>
      <c r="I107" s="2" t="s">
        <v>12</v>
      </c>
      <c r="P107" s="8"/>
      <c r="Q107" s="17"/>
    </row>
    <row r="108" spans="1:17" customFormat="1" ht="33.75" x14ac:dyDescent="0.25">
      <c r="A108" s="9">
        <f>IF(I108&lt;&gt;"",COUNTA(I$4:I108),"")</f>
        <v>89</v>
      </c>
      <c r="B108" s="10" t="s">
        <v>188</v>
      </c>
      <c r="C108" s="11" t="s">
        <v>189</v>
      </c>
      <c r="D108" s="12" t="s">
        <v>23</v>
      </c>
      <c r="E108" s="13">
        <v>8</v>
      </c>
      <c r="F108" s="34" t="s">
        <v>446</v>
      </c>
      <c r="G108" s="11"/>
      <c r="I108" s="2" t="s">
        <v>12</v>
      </c>
      <c r="P108" s="8"/>
      <c r="Q108" s="17"/>
    </row>
    <row r="109" spans="1:17" customFormat="1" ht="33.75" x14ac:dyDescent="0.25">
      <c r="A109" s="9">
        <f>IF(I109&lt;&gt;"",COUNTA(I$4:I109),"")</f>
        <v>90</v>
      </c>
      <c r="B109" s="10" t="s">
        <v>190</v>
      </c>
      <c r="C109" s="11" t="s">
        <v>191</v>
      </c>
      <c r="D109" s="12" t="s">
        <v>23</v>
      </c>
      <c r="E109" s="14">
        <v>8</v>
      </c>
      <c r="F109" s="34" t="s">
        <v>446</v>
      </c>
      <c r="G109" s="11" t="s">
        <v>26</v>
      </c>
      <c r="I109" s="2" t="s">
        <v>12</v>
      </c>
      <c r="P109" s="8"/>
      <c r="Q109" s="17"/>
    </row>
    <row r="110" spans="1:17" customFormat="1" ht="33.75" x14ac:dyDescent="0.25">
      <c r="A110" s="9">
        <f>IF(I110&lt;&gt;"",COUNTA(I$4:I110),"")</f>
        <v>91</v>
      </c>
      <c r="B110" s="10" t="s">
        <v>192</v>
      </c>
      <c r="C110" s="11" t="s">
        <v>193</v>
      </c>
      <c r="D110" s="12" t="s">
        <v>23</v>
      </c>
      <c r="E110" s="14">
        <v>8</v>
      </c>
      <c r="F110" s="34" t="s">
        <v>446</v>
      </c>
      <c r="G110" s="11" t="s">
        <v>26</v>
      </c>
      <c r="I110" s="2" t="s">
        <v>12</v>
      </c>
      <c r="P110" s="8"/>
      <c r="Q110" s="17"/>
    </row>
    <row r="111" spans="1:17" customFormat="1" ht="33.75" x14ac:dyDescent="0.25">
      <c r="A111" s="9">
        <f>IF(I111&lt;&gt;"",COUNTA(I$4:I111),"")</f>
        <v>92</v>
      </c>
      <c r="B111" s="10" t="s">
        <v>194</v>
      </c>
      <c r="C111" s="11" t="s">
        <v>195</v>
      </c>
      <c r="D111" s="12" t="s">
        <v>23</v>
      </c>
      <c r="E111" s="14">
        <v>2</v>
      </c>
      <c r="F111" s="34" t="s">
        <v>446</v>
      </c>
      <c r="G111" s="11" t="s">
        <v>26</v>
      </c>
      <c r="I111" s="2" t="s">
        <v>12</v>
      </c>
      <c r="P111" s="8"/>
      <c r="Q111" s="17"/>
    </row>
    <row r="112" spans="1:17" customFormat="1" ht="33.75" x14ac:dyDescent="0.25">
      <c r="A112" s="9">
        <f>IF(I112&lt;&gt;"",COUNTA(I$4:I112),"")</f>
        <v>93</v>
      </c>
      <c r="B112" s="10" t="s">
        <v>196</v>
      </c>
      <c r="C112" s="11" t="s">
        <v>197</v>
      </c>
      <c r="D112" s="12" t="s">
        <v>23</v>
      </c>
      <c r="E112" s="14">
        <v>1</v>
      </c>
      <c r="F112" s="34" t="s">
        <v>446</v>
      </c>
      <c r="G112" s="11" t="s">
        <v>26</v>
      </c>
      <c r="I112" s="2" t="s">
        <v>12</v>
      </c>
      <c r="P112" s="8"/>
      <c r="Q112" s="17"/>
    </row>
    <row r="113" spans="1:17" customFormat="1" ht="33.75" x14ac:dyDescent="0.25">
      <c r="A113" s="9">
        <f>IF(I113&lt;&gt;"",COUNTA(I$4:I113),"")</f>
        <v>94</v>
      </c>
      <c r="B113" s="10" t="s">
        <v>198</v>
      </c>
      <c r="C113" s="11" t="s">
        <v>199</v>
      </c>
      <c r="D113" s="12" t="s">
        <v>23</v>
      </c>
      <c r="E113" s="14">
        <v>1</v>
      </c>
      <c r="F113" s="34" t="s">
        <v>446</v>
      </c>
      <c r="G113" s="11" t="s">
        <v>26</v>
      </c>
      <c r="I113" s="2" t="s">
        <v>12</v>
      </c>
      <c r="P113" s="8"/>
      <c r="Q113" s="17"/>
    </row>
    <row r="114" spans="1:17" customFormat="1" ht="33.75" x14ac:dyDescent="0.25">
      <c r="A114" s="9">
        <f>IF(I114&lt;&gt;"",COUNTA(I$4:I114),"")</f>
        <v>95</v>
      </c>
      <c r="B114" s="10" t="s">
        <v>200</v>
      </c>
      <c r="C114" s="11" t="s">
        <v>201</v>
      </c>
      <c r="D114" s="12" t="s">
        <v>23</v>
      </c>
      <c r="E114" s="14">
        <v>1</v>
      </c>
      <c r="F114" s="34" t="s">
        <v>446</v>
      </c>
      <c r="G114" s="11" t="s">
        <v>26</v>
      </c>
      <c r="I114" s="2" t="s">
        <v>12</v>
      </c>
      <c r="P114" s="8"/>
      <c r="Q114" s="17"/>
    </row>
    <row r="115" spans="1:17" customFormat="1" ht="56.25" x14ac:dyDescent="0.25">
      <c r="A115" s="9">
        <f>IF(I115&lt;&gt;"",COUNTA(I$4:I115),"")</f>
        <v>96</v>
      </c>
      <c r="B115" s="10" t="s">
        <v>202</v>
      </c>
      <c r="C115" s="11" t="s">
        <v>203</v>
      </c>
      <c r="D115" s="12" t="s">
        <v>23</v>
      </c>
      <c r="E115" s="14">
        <v>1</v>
      </c>
      <c r="F115" s="34" t="s">
        <v>446</v>
      </c>
      <c r="G115" s="11" t="s">
        <v>26</v>
      </c>
      <c r="I115" s="2" t="s">
        <v>12</v>
      </c>
      <c r="P115" s="8"/>
      <c r="Q115" s="17"/>
    </row>
    <row r="116" spans="1:17" customFormat="1" ht="33.75" x14ac:dyDescent="0.25">
      <c r="A116" s="9">
        <f>IF(I116&lt;&gt;"",COUNTA(I$4:I116),"")</f>
        <v>97</v>
      </c>
      <c r="B116" s="10" t="s">
        <v>204</v>
      </c>
      <c r="C116" s="11" t="s">
        <v>205</v>
      </c>
      <c r="D116" s="12" t="s">
        <v>23</v>
      </c>
      <c r="E116" s="14">
        <v>3</v>
      </c>
      <c r="F116" s="34" t="s">
        <v>446</v>
      </c>
      <c r="G116" s="11" t="s">
        <v>26</v>
      </c>
      <c r="I116" s="2" t="s">
        <v>12</v>
      </c>
      <c r="P116" s="8"/>
      <c r="Q116" s="17"/>
    </row>
    <row r="117" spans="1:17" customFormat="1" ht="33.75" x14ac:dyDescent="0.25">
      <c r="A117" s="9">
        <f>IF(I117&lt;&gt;"",COUNTA(I$4:I117),"")</f>
        <v>98</v>
      </c>
      <c r="B117" s="10" t="s">
        <v>206</v>
      </c>
      <c r="C117" s="11" t="s">
        <v>207</v>
      </c>
      <c r="D117" s="12" t="s">
        <v>23</v>
      </c>
      <c r="E117" s="14">
        <v>3</v>
      </c>
      <c r="F117" s="34" t="s">
        <v>446</v>
      </c>
      <c r="G117" s="11" t="s">
        <v>26</v>
      </c>
      <c r="I117" s="2" t="s">
        <v>12</v>
      </c>
      <c r="P117" s="8"/>
      <c r="Q117" s="17"/>
    </row>
    <row r="118" spans="1:17" customFormat="1" ht="15" x14ac:dyDescent="0.25">
      <c r="A118" s="37" t="s">
        <v>208</v>
      </c>
      <c r="B118" s="37"/>
      <c r="C118" s="37"/>
      <c r="D118" s="37"/>
      <c r="E118" s="37"/>
      <c r="F118" s="37"/>
      <c r="G118" s="37"/>
      <c r="P118" s="8" t="s">
        <v>208</v>
      </c>
      <c r="Q118" s="17"/>
    </row>
    <row r="119" spans="1:17" customFormat="1" ht="33.75" x14ac:dyDescent="0.25">
      <c r="A119" s="9">
        <f>IF(I119&lt;&gt;"",COUNTA(I$4:I119),"")</f>
        <v>99</v>
      </c>
      <c r="B119" s="10" t="s">
        <v>209</v>
      </c>
      <c r="C119" s="11" t="s">
        <v>158</v>
      </c>
      <c r="D119" s="12" t="s">
        <v>14</v>
      </c>
      <c r="E119" s="13">
        <v>222</v>
      </c>
      <c r="F119" s="34" t="s">
        <v>446</v>
      </c>
      <c r="G119" s="11" t="s">
        <v>410</v>
      </c>
      <c r="I119" s="2" t="s">
        <v>12</v>
      </c>
      <c r="P119" s="8"/>
      <c r="Q119" s="17"/>
    </row>
    <row r="120" spans="1:17" customFormat="1" ht="45" x14ac:dyDescent="0.25">
      <c r="A120" s="9">
        <f>IF(I120&lt;&gt;"",COUNTA(I$4:I120),"")</f>
        <v>100</v>
      </c>
      <c r="B120" s="10" t="s">
        <v>210</v>
      </c>
      <c r="C120" s="11" t="s">
        <v>211</v>
      </c>
      <c r="D120" s="12" t="s">
        <v>14</v>
      </c>
      <c r="E120" s="13">
        <v>37</v>
      </c>
      <c r="F120" s="34" t="s">
        <v>446</v>
      </c>
      <c r="G120" s="11"/>
      <c r="I120" s="2" t="s">
        <v>12</v>
      </c>
      <c r="P120" s="8"/>
      <c r="Q120" s="17"/>
    </row>
    <row r="121" spans="1:17" customFormat="1" ht="67.5" x14ac:dyDescent="0.25">
      <c r="A121" s="9">
        <f>IF(I121&lt;&gt;"",COUNTA(I$4:I121),"")</f>
        <v>101</v>
      </c>
      <c r="B121" s="10" t="s">
        <v>212</v>
      </c>
      <c r="C121" s="11" t="s">
        <v>51</v>
      </c>
      <c r="D121" s="12" t="s">
        <v>48</v>
      </c>
      <c r="E121" s="16">
        <v>61.05</v>
      </c>
      <c r="F121" s="34" t="s">
        <v>446</v>
      </c>
      <c r="G121" s="11" t="s">
        <v>213</v>
      </c>
      <c r="I121" s="2" t="s">
        <v>12</v>
      </c>
      <c r="P121" s="8"/>
      <c r="Q121" s="17"/>
    </row>
    <row r="122" spans="1:17" customFormat="1" ht="33.75" x14ac:dyDescent="0.25">
      <c r="A122" s="9">
        <f>IF(I122&lt;&gt;"",COUNTA(I$4:I122),"")</f>
        <v>102</v>
      </c>
      <c r="B122" s="10" t="s">
        <v>214</v>
      </c>
      <c r="C122" s="11" t="s">
        <v>163</v>
      </c>
      <c r="D122" s="12" t="s">
        <v>14</v>
      </c>
      <c r="E122" s="13">
        <v>222</v>
      </c>
      <c r="F122" s="34" t="s">
        <v>446</v>
      </c>
      <c r="G122" s="11" t="s">
        <v>26</v>
      </c>
      <c r="I122" s="2" t="s">
        <v>12</v>
      </c>
      <c r="P122" s="8"/>
      <c r="Q122" s="17"/>
    </row>
    <row r="123" spans="1:17" customFormat="1" ht="33.75" x14ac:dyDescent="0.25">
      <c r="A123" s="9">
        <f>IF(I123&lt;&gt;"",COUNTA(I$4:I123),"")</f>
        <v>103</v>
      </c>
      <c r="B123" s="10" t="s">
        <v>215</v>
      </c>
      <c r="C123" s="11" t="s">
        <v>216</v>
      </c>
      <c r="D123" s="12" t="s">
        <v>39</v>
      </c>
      <c r="E123" s="13">
        <v>925</v>
      </c>
      <c r="F123" s="34" t="s">
        <v>446</v>
      </c>
      <c r="G123" s="11"/>
      <c r="I123" s="2" t="s">
        <v>12</v>
      </c>
      <c r="P123" s="8"/>
      <c r="Q123" s="17"/>
    </row>
    <row r="124" spans="1:17" customFormat="1" ht="33.75" x14ac:dyDescent="0.25">
      <c r="A124" s="9">
        <f>IF(I124&lt;&gt;"",COUNTA(I$4:I124),"")</f>
        <v>104</v>
      </c>
      <c r="B124" s="10" t="s">
        <v>217</v>
      </c>
      <c r="C124" s="11" t="s">
        <v>170</v>
      </c>
      <c r="D124" s="12" t="s">
        <v>39</v>
      </c>
      <c r="E124" s="14">
        <v>925</v>
      </c>
      <c r="F124" s="34" t="s">
        <v>446</v>
      </c>
      <c r="G124" s="11" t="s">
        <v>26</v>
      </c>
      <c r="I124" s="2" t="s">
        <v>12</v>
      </c>
      <c r="P124" s="8"/>
      <c r="Q124" s="17"/>
    </row>
    <row r="125" spans="1:17" customFormat="1" ht="33.75" x14ac:dyDescent="0.25">
      <c r="A125" s="9">
        <f>IF(I125&lt;&gt;"",COUNTA(I$4:I125),"")</f>
        <v>105</v>
      </c>
      <c r="B125" s="10" t="s">
        <v>218</v>
      </c>
      <c r="C125" s="11" t="s">
        <v>219</v>
      </c>
      <c r="D125" s="12" t="s">
        <v>39</v>
      </c>
      <c r="E125" s="13">
        <v>160</v>
      </c>
      <c r="F125" s="34" t="s">
        <v>446</v>
      </c>
      <c r="G125" s="11"/>
      <c r="I125" s="2" t="s">
        <v>12</v>
      </c>
      <c r="P125" s="8"/>
      <c r="Q125" s="17"/>
    </row>
    <row r="126" spans="1:17" customFormat="1" ht="33.75" x14ac:dyDescent="0.25">
      <c r="A126" s="9">
        <f>IF(I126&lt;&gt;"",COUNTA(I$4:I126),"")</f>
        <v>106</v>
      </c>
      <c r="B126" s="10" t="s">
        <v>220</v>
      </c>
      <c r="C126" s="11" t="s">
        <v>221</v>
      </c>
      <c r="D126" s="12" t="s">
        <v>39</v>
      </c>
      <c r="E126" s="14">
        <v>160</v>
      </c>
      <c r="F126" s="34" t="s">
        <v>446</v>
      </c>
      <c r="G126" s="11" t="s">
        <v>26</v>
      </c>
      <c r="I126" s="2" t="s">
        <v>12</v>
      </c>
      <c r="P126" s="8"/>
      <c r="Q126" s="17"/>
    </row>
    <row r="127" spans="1:17" customFormat="1" ht="33.75" x14ac:dyDescent="0.25">
      <c r="A127" s="9">
        <f>IF(I127&lt;&gt;"",COUNTA(I$4:I127),"")</f>
        <v>107</v>
      </c>
      <c r="B127" s="10" t="s">
        <v>222</v>
      </c>
      <c r="C127" s="11" t="s">
        <v>223</v>
      </c>
      <c r="D127" s="12" t="s">
        <v>39</v>
      </c>
      <c r="E127" s="13">
        <v>37</v>
      </c>
      <c r="F127" s="34" t="s">
        <v>446</v>
      </c>
      <c r="G127" s="11"/>
      <c r="I127" s="2" t="s">
        <v>12</v>
      </c>
      <c r="P127" s="8"/>
      <c r="Q127" s="17"/>
    </row>
    <row r="128" spans="1:17" customFormat="1" ht="33.75" x14ac:dyDescent="0.25">
      <c r="A128" s="9">
        <f>IF(I128&lt;&gt;"",COUNTA(I$4:I128),"")</f>
        <v>108</v>
      </c>
      <c r="B128" s="10" t="s">
        <v>224</v>
      </c>
      <c r="C128" s="11" t="s">
        <v>71</v>
      </c>
      <c r="D128" s="12" t="s">
        <v>14</v>
      </c>
      <c r="E128" s="14">
        <v>37</v>
      </c>
      <c r="F128" s="34" t="s">
        <v>446</v>
      </c>
      <c r="G128" s="11" t="s">
        <v>225</v>
      </c>
      <c r="I128" s="2" t="s">
        <v>12</v>
      </c>
      <c r="P128" s="8"/>
      <c r="Q128" s="17"/>
    </row>
    <row r="129" spans="1:17" customFormat="1" ht="33.75" x14ac:dyDescent="0.25">
      <c r="A129" s="9">
        <f>IF(I129&lt;&gt;"",COUNTA(I$4:I129),"")</f>
        <v>109</v>
      </c>
      <c r="B129" s="10" t="s">
        <v>226</v>
      </c>
      <c r="C129" s="11" t="s">
        <v>227</v>
      </c>
      <c r="D129" s="12" t="s">
        <v>39</v>
      </c>
      <c r="E129" s="13">
        <v>925</v>
      </c>
      <c r="F129" s="34" t="s">
        <v>446</v>
      </c>
      <c r="G129" s="11"/>
      <c r="I129" s="2" t="s">
        <v>12</v>
      </c>
      <c r="P129" s="8"/>
      <c r="Q129" s="17"/>
    </row>
    <row r="130" spans="1:17" customFormat="1" ht="33.75" x14ac:dyDescent="0.25">
      <c r="A130" s="9">
        <f>IF(I130&lt;&gt;"",COUNTA(I$4:I130),"")</f>
        <v>110</v>
      </c>
      <c r="B130" s="10" t="s">
        <v>228</v>
      </c>
      <c r="C130" s="11" t="s">
        <v>229</v>
      </c>
      <c r="D130" s="12" t="s">
        <v>39</v>
      </c>
      <c r="E130" s="13">
        <v>841.5</v>
      </c>
      <c r="F130" s="34" t="s">
        <v>446</v>
      </c>
      <c r="G130" s="11" t="s">
        <v>411</v>
      </c>
      <c r="I130" s="2" t="s">
        <v>12</v>
      </c>
      <c r="P130" s="8"/>
      <c r="Q130" s="17"/>
    </row>
    <row r="131" spans="1:17" customFormat="1" ht="33.75" x14ac:dyDescent="0.25">
      <c r="A131" s="9">
        <f>IF(I131&lt;&gt;"",COUNTA(I$4:I131),"")</f>
        <v>111</v>
      </c>
      <c r="B131" s="10" t="s">
        <v>230</v>
      </c>
      <c r="C131" s="11" t="s">
        <v>231</v>
      </c>
      <c r="D131" s="12" t="s">
        <v>39</v>
      </c>
      <c r="E131" s="13">
        <v>51</v>
      </c>
      <c r="F131" s="34" t="s">
        <v>446</v>
      </c>
      <c r="G131" s="11" t="s">
        <v>412</v>
      </c>
      <c r="I131" s="2" t="s">
        <v>12</v>
      </c>
      <c r="P131" s="8"/>
      <c r="Q131" s="17"/>
    </row>
    <row r="132" spans="1:17" customFormat="1" ht="33.75" x14ac:dyDescent="0.25">
      <c r="A132" s="9">
        <f>IF(I132&lt;&gt;"",COUNTA(I$4:I132),"")</f>
        <v>112</v>
      </c>
      <c r="B132" s="10" t="s">
        <v>232</v>
      </c>
      <c r="C132" s="11" t="s">
        <v>233</v>
      </c>
      <c r="D132" s="12" t="s">
        <v>39</v>
      </c>
      <c r="E132" s="13">
        <v>51</v>
      </c>
      <c r="F132" s="34" t="s">
        <v>446</v>
      </c>
      <c r="G132" s="11" t="s">
        <v>413</v>
      </c>
      <c r="I132" s="2" t="s">
        <v>12</v>
      </c>
      <c r="P132" s="8"/>
      <c r="Q132" s="17"/>
    </row>
    <row r="133" spans="1:17" customFormat="1" ht="33.75" x14ac:dyDescent="0.25">
      <c r="A133" s="9">
        <f>IF(I133&lt;&gt;"",COUNTA(I$4:I133),"")</f>
        <v>113</v>
      </c>
      <c r="B133" s="10" t="s">
        <v>234</v>
      </c>
      <c r="C133" s="11" t="s">
        <v>235</v>
      </c>
      <c r="D133" s="12" t="s">
        <v>39</v>
      </c>
      <c r="E133" s="13">
        <v>200</v>
      </c>
      <c r="F133" s="34" t="s">
        <v>446</v>
      </c>
      <c r="G133" s="11"/>
      <c r="I133" s="2" t="s">
        <v>12</v>
      </c>
      <c r="P133" s="8"/>
      <c r="Q133" s="17"/>
    </row>
    <row r="134" spans="1:17" customFormat="1" ht="33.75" x14ac:dyDescent="0.25">
      <c r="A134" s="9">
        <f>IF(I134&lt;&gt;"",COUNTA(I$4:I134),"")</f>
        <v>114</v>
      </c>
      <c r="B134" s="10" t="s">
        <v>236</v>
      </c>
      <c r="C134" s="11" t="s">
        <v>237</v>
      </c>
      <c r="D134" s="12" t="s">
        <v>39</v>
      </c>
      <c r="E134" s="13">
        <v>204</v>
      </c>
      <c r="F134" s="34" t="s">
        <v>446</v>
      </c>
      <c r="G134" s="11" t="s">
        <v>414</v>
      </c>
      <c r="I134" s="2" t="s">
        <v>12</v>
      </c>
      <c r="P134" s="8"/>
      <c r="Q134" s="17"/>
    </row>
    <row r="135" spans="1:17" customFormat="1" ht="33.75" x14ac:dyDescent="0.25">
      <c r="A135" s="9">
        <f>IF(I135&lt;&gt;"",COUNTA(I$4:I135),"")</f>
        <v>115</v>
      </c>
      <c r="B135" s="10" t="s">
        <v>238</v>
      </c>
      <c r="C135" s="11" t="s">
        <v>239</v>
      </c>
      <c r="D135" s="12" t="s">
        <v>23</v>
      </c>
      <c r="E135" s="14">
        <v>74</v>
      </c>
      <c r="F135" s="34" t="s">
        <v>446</v>
      </c>
      <c r="G135" s="11" t="s">
        <v>26</v>
      </c>
      <c r="I135" s="2" t="s">
        <v>12</v>
      </c>
      <c r="P135" s="8"/>
      <c r="Q135" s="17"/>
    </row>
    <row r="136" spans="1:17" customFormat="1" ht="56.25" x14ac:dyDescent="0.25">
      <c r="A136" s="9">
        <f>IF(I136&lt;&gt;"",COUNTA(I$4:I136),"")</f>
        <v>116</v>
      </c>
      <c r="B136" s="10" t="s">
        <v>240</v>
      </c>
      <c r="C136" s="11" t="s">
        <v>241</v>
      </c>
      <c r="D136" s="12" t="s">
        <v>23</v>
      </c>
      <c r="E136" s="14">
        <v>74</v>
      </c>
      <c r="F136" s="34" t="s">
        <v>446</v>
      </c>
      <c r="G136" s="11" t="s">
        <v>26</v>
      </c>
      <c r="I136" s="2" t="s">
        <v>12</v>
      </c>
      <c r="P136" s="8"/>
      <c r="Q136" s="17"/>
    </row>
    <row r="137" spans="1:17" customFormat="1" ht="33.75" x14ac:dyDescent="0.25">
      <c r="A137" s="9">
        <f>IF(I137&lt;&gt;"",COUNTA(I$4:I137),"")</f>
        <v>117</v>
      </c>
      <c r="B137" s="10" t="s">
        <v>242</v>
      </c>
      <c r="C137" s="11" t="s">
        <v>243</v>
      </c>
      <c r="D137" s="12" t="s">
        <v>23</v>
      </c>
      <c r="E137" s="13">
        <v>41</v>
      </c>
      <c r="F137" s="34" t="s">
        <v>446</v>
      </c>
      <c r="G137" s="11" t="s">
        <v>415</v>
      </c>
      <c r="I137" s="2" t="s">
        <v>12</v>
      </c>
      <c r="P137" s="8"/>
      <c r="Q137" s="17"/>
    </row>
    <row r="138" spans="1:17" customFormat="1" ht="33.75" x14ac:dyDescent="0.25">
      <c r="A138" s="9">
        <f>IF(I138&lt;&gt;"",COUNTA(I$4:I138),"")</f>
        <v>118</v>
      </c>
      <c r="B138" s="10" t="s">
        <v>244</v>
      </c>
      <c r="C138" s="11" t="s">
        <v>245</v>
      </c>
      <c r="D138" s="12" t="s">
        <v>14</v>
      </c>
      <c r="E138" s="19">
        <v>2.5</v>
      </c>
      <c r="F138" s="34" t="s">
        <v>446</v>
      </c>
      <c r="G138" s="11" t="s">
        <v>26</v>
      </c>
      <c r="I138" s="2" t="s">
        <v>12</v>
      </c>
      <c r="P138" s="8"/>
      <c r="Q138" s="17"/>
    </row>
    <row r="139" spans="1:17" customFormat="1" ht="33.75" x14ac:dyDescent="0.25">
      <c r="A139" s="9">
        <f>IF(I139&lt;&gt;"",COUNTA(I$4:I139),"")</f>
        <v>119</v>
      </c>
      <c r="B139" s="10" t="s">
        <v>246</v>
      </c>
      <c r="C139" s="11" t="s">
        <v>247</v>
      </c>
      <c r="D139" s="12" t="s">
        <v>14</v>
      </c>
      <c r="E139" s="15">
        <v>2.875</v>
      </c>
      <c r="F139" s="34" t="s">
        <v>446</v>
      </c>
      <c r="G139" s="11" t="s">
        <v>26</v>
      </c>
      <c r="I139" s="2" t="s">
        <v>12</v>
      </c>
      <c r="P139" s="8"/>
      <c r="Q139" s="17"/>
    </row>
    <row r="140" spans="1:17" customFormat="1" ht="33.75" x14ac:dyDescent="0.25">
      <c r="A140" s="9">
        <f>IF(I140&lt;&gt;"",COUNTA(I$4:I140),"")</f>
        <v>120</v>
      </c>
      <c r="B140" s="10" t="s">
        <v>248</v>
      </c>
      <c r="C140" s="11" t="s">
        <v>249</v>
      </c>
      <c r="D140" s="12" t="s">
        <v>14</v>
      </c>
      <c r="E140" s="13">
        <v>8.64</v>
      </c>
      <c r="F140" s="34" t="s">
        <v>446</v>
      </c>
      <c r="G140" s="11"/>
      <c r="I140" s="2" t="s">
        <v>12</v>
      </c>
      <c r="P140" s="8"/>
      <c r="Q140" s="17"/>
    </row>
    <row r="141" spans="1:17" customFormat="1" ht="33.75" x14ac:dyDescent="0.25">
      <c r="A141" s="9">
        <f>IF(I141&lt;&gt;"",COUNTA(I$4:I141),"")</f>
        <v>121</v>
      </c>
      <c r="B141" s="10" t="s">
        <v>250</v>
      </c>
      <c r="C141" s="11" t="s">
        <v>146</v>
      </c>
      <c r="D141" s="12" t="s">
        <v>14</v>
      </c>
      <c r="E141" s="18">
        <v>8.8127999999999993</v>
      </c>
      <c r="F141" s="34" t="s">
        <v>446</v>
      </c>
      <c r="G141" s="11" t="s">
        <v>26</v>
      </c>
      <c r="I141" s="2" t="s">
        <v>12</v>
      </c>
      <c r="P141" s="8"/>
      <c r="Q141" s="17"/>
    </row>
    <row r="142" spans="1:17" customFormat="1" ht="33.75" x14ac:dyDescent="0.25">
      <c r="A142" s="9">
        <f>IF(I142&lt;&gt;"",COUNTA(I$4:I142),"")</f>
        <v>122</v>
      </c>
      <c r="B142" s="10" t="s">
        <v>251</v>
      </c>
      <c r="C142" s="11" t="s">
        <v>252</v>
      </c>
      <c r="D142" s="12" t="s">
        <v>48</v>
      </c>
      <c r="E142" s="16">
        <v>0.82</v>
      </c>
      <c r="F142" s="34" t="s">
        <v>446</v>
      </c>
      <c r="G142" s="11" t="s">
        <v>253</v>
      </c>
      <c r="I142" s="2" t="s">
        <v>12</v>
      </c>
      <c r="P142" s="8"/>
      <c r="Q142" s="17"/>
    </row>
    <row r="143" spans="1:17" customFormat="1" ht="33.75" x14ac:dyDescent="0.25">
      <c r="A143" s="9">
        <f>IF(I143&lt;&gt;"",COUNTA(I$4:I143),"")</f>
        <v>123</v>
      </c>
      <c r="B143" s="10" t="s">
        <v>254</v>
      </c>
      <c r="C143" s="11" t="s">
        <v>255</v>
      </c>
      <c r="D143" s="12" t="s">
        <v>23</v>
      </c>
      <c r="E143" s="14">
        <v>41</v>
      </c>
      <c r="F143" s="34" t="s">
        <v>446</v>
      </c>
      <c r="G143" s="11" t="s">
        <v>26</v>
      </c>
      <c r="I143" s="2" t="s">
        <v>12</v>
      </c>
      <c r="P143" s="8"/>
      <c r="Q143" s="17"/>
    </row>
    <row r="144" spans="1:17" customFormat="1" ht="33.75" x14ac:dyDescent="0.25">
      <c r="A144" s="9">
        <f>IF(I144&lt;&gt;"",COUNTA(I$4:I144),"")</f>
        <v>124</v>
      </c>
      <c r="B144" s="10" t="s">
        <v>256</v>
      </c>
      <c r="C144" s="11" t="s">
        <v>257</v>
      </c>
      <c r="D144" s="12" t="s">
        <v>23</v>
      </c>
      <c r="E144" s="14">
        <v>41</v>
      </c>
      <c r="F144" s="34" t="s">
        <v>446</v>
      </c>
      <c r="G144" s="11" t="s">
        <v>258</v>
      </c>
      <c r="I144" s="2" t="s">
        <v>12</v>
      </c>
      <c r="P144" s="8"/>
      <c r="Q144" s="17"/>
    </row>
    <row r="145" spans="1:17" customFormat="1" ht="33.75" x14ac:dyDescent="0.25">
      <c r="A145" s="9">
        <f>IF(I145&lt;&gt;"",COUNTA(I$4:I145),"")</f>
        <v>125</v>
      </c>
      <c r="B145" s="10" t="s">
        <v>259</v>
      </c>
      <c r="C145" s="11" t="s">
        <v>260</v>
      </c>
      <c r="D145" s="12" t="s">
        <v>23</v>
      </c>
      <c r="E145" s="14">
        <v>30</v>
      </c>
      <c r="F145" s="34" t="s">
        <v>446</v>
      </c>
      <c r="G145" s="11" t="s">
        <v>26</v>
      </c>
      <c r="I145" s="2" t="s">
        <v>12</v>
      </c>
      <c r="P145" s="8"/>
      <c r="Q145" s="17"/>
    </row>
    <row r="146" spans="1:17" customFormat="1" ht="33.75" x14ac:dyDescent="0.25">
      <c r="A146" s="9">
        <f>IF(I146&lt;&gt;"",COUNTA(I$4:I146),"")</f>
        <v>126</v>
      </c>
      <c r="B146" s="10" t="s">
        <v>261</v>
      </c>
      <c r="C146" s="11" t="s">
        <v>262</v>
      </c>
      <c r="D146" s="12" t="s">
        <v>23</v>
      </c>
      <c r="E146" s="14">
        <v>7</v>
      </c>
      <c r="F146" s="34" t="s">
        <v>446</v>
      </c>
      <c r="G146" s="11" t="s">
        <v>26</v>
      </c>
      <c r="I146" s="2" t="s">
        <v>12</v>
      </c>
      <c r="P146" s="8"/>
      <c r="Q146" s="17"/>
    </row>
    <row r="147" spans="1:17" customFormat="1" ht="33.75" x14ac:dyDescent="0.25">
      <c r="A147" s="9">
        <f>IF(I147&lt;&gt;"",COUNTA(I$4:I147),"")</f>
        <v>127</v>
      </c>
      <c r="B147" s="10" t="s">
        <v>263</v>
      </c>
      <c r="C147" s="11" t="s">
        <v>264</v>
      </c>
      <c r="D147" s="12" t="s">
        <v>23</v>
      </c>
      <c r="E147" s="14">
        <v>4</v>
      </c>
      <c r="F147" s="34" t="s">
        <v>446</v>
      </c>
      <c r="G147" s="11" t="s">
        <v>26</v>
      </c>
      <c r="I147" s="2" t="s">
        <v>12</v>
      </c>
      <c r="P147" s="8"/>
      <c r="Q147" s="17"/>
    </row>
    <row r="148" spans="1:17" customFormat="1" ht="33.75" x14ac:dyDescent="0.25">
      <c r="A148" s="9">
        <f>IF(I148&lt;&gt;"",COUNTA(I$4:I148),"")</f>
        <v>128</v>
      </c>
      <c r="B148" s="10" t="s">
        <v>265</v>
      </c>
      <c r="C148" s="11" t="s">
        <v>266</v>
      </c>
      <c r="D148" s="12" t="s">
        <v>23</v>
      </c>
      <c r="E148" s="13">
        <v>4</v>
      </c>
      <c r="F148" s="34" t="s">
        <v>446</v>
      </c>
      <c r="G148" s="11"/>
      <c r="I148" s="2" t="s">
        <v>12</v>
      </c>
      <c r="P148" s="8"/>
      <c r="Q148" s="17"/>
    </row>
    <row r="149" spans="1:17" customFormat="1" ht="33.75" x14ac:dyDescent="0.25">
      <c r="A149" s="9">
        <f>IF(I149&lt;&gt;"",COUNTA(I$4:I149),"")</f>
        <v>129</v>
      </c>
      <c r="B149" s="10" t="s">
        <v>267</v>
      </c>
      <c r="C149" s="11" t="s">
        <v>268</v>
      </c>
      <c r="D149" s="12" t="s">
        <v>23</v>
      </c>
      <c r="E149" s="14">
        <v>4</v>
      </c>
      <c r="F149" s="34" t="s">
        <v>446</v>
      </c>
      <c r="G149" s="11" t="s">
        <v>26</v>
      </c>
      <c r="I149" s="2" t="s">
        <v>12</v>
      </c>
      <c r="P149" s="8"/>
      <c r="Q149" s="17"/>
    </row>
    <row r="150" spans="1:17" customFormat="1" ht="33.75" x14ac:dyDescent="0.25">
      <c r="A150" s="9">
        <f>IF(I150&lt;&gt;"",COUNTA(I$4:I150),"")</f>
        <v>130</v>
      </c>
      <c r="B150" s="10" t="s">
        <v>269</v>
      </c>
      <c r="C150" s="11" t="s">
        <v>270</v>
      </c>
      <c r="D150" s="12" t="s">
        <v>23</v>
      </c>
      <c r="E150" s="14">
        <v>1</v>
      </c>
      <c r="F150" s="34" t="s">
        <v>446</v>
      </c>
      <c r="G150" s="11" t="s">
        <v>26</v>
      </c>
      <c r="I150" s="2" t="s">
        <v>12</v>
      </c>
      <c r="P150" s="8"/>
      <c r="Q150" s="17"/>
    </row>
    <row r="151" spans="1:17" customFormat="1" ht="56.25" x14ac:dyDescent="0.25">
      <c r="A151" s="9">
        <f>IF(I151&lt;&gt;"",COUNTA(I$4:I151),"")</f>
        <v>131</v>
      </c>
      <c r="B151" s="10" t="s">
        <v>271</v>
      </c>
      <c r="C151" s="11" t="s">
        <v>272</v>
      </c>
      <c r="D151" s="12" t="s">
        <v>23</v>
      </c>
      <c r="E151" s="14">
        <v>1</v>
      </c>
      <c r="F151" s="34" t="s">
        <v>446</v>
      </c>
      <c r="G151" s="11" t="s">
        <v>26</v>
      </c>
      <c r="I151" s="2" t="s">
        <v>12</v>
      </c>
      <c r="P151" s="8"/>
      <c r="Q151" s="17"/>
    </row>
    <row r="152" spans="1:17" customFormat="1" ht="15" x14ac:dyDescent="0.25">
      <c r="A152" s="37" t="s">
        <v>273</v>
      </c>
      <c r="B152" s="37"/>
      <c r="C152" s="37"/>
      <c r="D152" s="37"/>
      <c r="E152" s="37"/>
      <c r="F152" s="37"/>
      <c r="G152" s="37"/>
      <c r="P152" s="8" t="s">
        <v>273</v>
      </c>
      <c r="Q152" s="17"/>
    </row>
    <row r="153" spans="1:17" customFormat="1" ht="33.75" x14ac:dyDescent="0.25">
      <c r="A153" s="9">
        <f>IF(I153&lt;&gt;"",COUNTA(I$4:I153),"")</f>
        <v>132</v>
      </c>
      <c r="B153" s="10" t="s">
        <v>274</v>
      </c>
      <c r="C153" s="11" t="s">
        <v>444</v>
      </c>
      <c r="D153" s="12" t="s">
        <v>23</v>
      </c>
      <c r="E153" s="13">
        <v>120</v>
      </c>
      <c r="F153" s="34" t="s">
        <v>446</v>
      </c>
      <c r="G153" s="11" t="s">
        <v>416</v>
      </c>
      <c r="I153" s="2" t="s">
        <v>12</v>
      </c>
      <c r="P153" s="8"/>
      <c r="Q153" s="17"/>
    </row>
    <row r="154" spans="1:17" customFormat="1" ht="33.75" x14ac:dyDescent="0.25">
      <c r="A154" s="9">
        <f>IF(I154&lt;&gt;"",COUNTA(I$4:I154),"")</f>
        <v>133</v>
      </c>
      <c r="B154" s="10" t="s">
        <v>275</v>
      </c>
      <c r="C154" s="11" t="s">
        <v>276</v>
      </c>
      <c r="D154" s="12" t="s">
        <v>14</v>
      </c>
      <c r="E154" s="15">
        <v>7.6079999999999997</v>
      </c>
      <c r="F154" s="34" t="s">
        <v>446</v>
      </c>
      <c r="G154" s="11" t="s">
        <v>26</v>
      </c>
      <c r="I154" s="2" t="s">
        <v>12</v>
      </c>
      <c r="P154" s="8"/>
      <c r="Q154" s="17"/>
    </row>
    <row r="155" spans="1:17" customFormat="1" ht="33.75" x14ac:dyDescent="0.25">
      <c r="A155" s="9">
        <f>IF(I155&lt;&gt;"",COUNTA(I$4:I155),"")</f>
        <v>134</v>
      </c>
      <c r="B155" s="10" t="s">
        <v>277</v>
      </c>
      <c r="C155" s="11" t="s">
        <v>278</v>
      </c>
      <c r="D155" s="12" t="s">
        <v>23</v>
      </c>
      <c r="E155" s="14">
        <v>4</v>
      </c>
      <c r="F155" s="34" t="s">
        <v>446</v>
      </c>
      <c r="G155" s="11" t="s">
        <v>26</v>
      </c>
      <c r="I155" s="2" t="s">
        <v>12</v>
      </c>
      <c r="P155" s="8"/>
      <c r="Q155" s="17"/>
    </row>
    <row r="156" spans="1:17" customFormat="1" ht="45" x14ac:dyDescent="0.25">
      <c r="A156" s="9">
        <f>IF(I156&lt;&gt;"",COUNTA(I$4:I156),"")</f>
        <v>135</v>
      </c>
      <c r="B156" s="10" t="s">
        <v>279</v>
      </c>
      <c r="C156" s="11" t="s">
        <v>280</v>
      </c>
      <c r="D156" s="12" t="s">
        <v>23</v>
      </c>
      <c r="E156" s="14">
        <v>1</v>
      </c>
      <c r="F156" s="34" t="s">
        <v>446</v>
      </c>
      <c r="G156" s="11" t="s">
        <v>26</v>
      </c>
      <c r="I156" s="2" t="s">
        <v>12</v>
      </c>
      <c r="P156" s="8"/>
      <c r="Q156" s="17"/>
    </row>
    <row r="157" spans="1:17" customFormat="1" ht="45" x14ac:dyDescent="0.25">
      <c r="A157" s="9">
        <f>IF(I157&lt;&gt;"",COUNTA(I$4:I157),"")</f>
        <v>136</v>
      </c>
      <c r="B157" s="10" t="s">
        <v>281</v>
      </c>
      <c r="C157" s="11" t="s">
        <v>282</v>
      </c>
      <c r="D157" s="12" t="s">
        <v>23</v>
      </c>
      <c r="E157" s="14">
        <v>8</v>
      </c>
      <c r="F157" s="34" t="s">
        <v>446</v>
      </c>
      <c r="G157" s="11" t="s">
        <v>26</v>
      </c>
      <c r="I157" s="2" t="s">
        <v>12</v>
      </c>
      <c r="P157" s="8"/>
      <c r="Q157" s="17"/>
    </row>
    <row r="158" spans="1:17" customFormat="1" ht="45" x14ac:dyDescent="0.25">
      <c r="A158" s="9">
        <f>IF(I158&lt;&gt;"",COUNTA(I$4:I158),"")</f>
        <v>137</v>
      </c>
      <c r="B158" s="10" t="s">
        <v>283</v>
      </c>
      <c r="C158" s="11" t="s">
        <v>284</v>
      </c>
      <c r="D158" s="12" t="s">
        <v>23</v>
      </c>
      <c r="E158" s="14">
        <v>1</v>
      </c>
      <c r="F158" s="34" t="s">
        <v>446</v>
      </c>
      <c r="G158" s="11" t="s">
        <v>26</v>
      </c>
      <c r="I158" s="2" t="s">
        <v>12</v>
      </c>
      <c r="P158" s="8"/>
      <c r="Q158" s="17"/>
    </row>
    <row r="159" spans="1:17" customFormat="1" ht="33.75" x14ac:dyDescent="0.25">
      <c r="A159" s="9">
        <f>IF(I159&lt;&gt;"",COUNTA(I$4:I159),"")</f>
        <v>138</v>
      </c>
      <c r="B159" s="10" t="s">
        <v>285</v>
      </c>
      <c r="C159" s="11" t="s">
        <v>286</v>
      </c>
      <c r="D159" s="12" t="s">
        <v>23</v>
      </c>
      <c r="E159" s="14">
        <v>1</v>
      </c>
      <c r="F159" s="34" t="s">
        <v>446</v>
      </c>
      <c r="G159" s="11" t="s">
        <v>26</v>
      </c>
      <c r="I159" s="2" t="s">
        <v>12</v>
      </c>
      <c r="P159" s="8"/>
      <c r="Q159" s="17"/>
    </row>
    <row r="160" spans="1:17" customFormat="1" ht="33.75" x14ac:dyDescent="0.25">
      <c r="A160" s="9">
        <f>IF(I160&lt;&gt;"",COUNTA(I$4:I160),"")</f>
        <v>139</v>
      </c>
      <c r="B160" s="10" t="s">
        <v>287</v>
      </c>
      <c r="C160" s="11" t="s">
        <v>288</v>
      </c>
      <c r="D160" s="12" t="s">
        <v>23</v>
      </c>
      <c r="E160" s="14">
        <v>1</v>
      </c>
      <c r="F160" s="34" t="s">
        <v>446</v>
      </c>
      <c r="G160" s="11" t="s">
        <v>26</v>
      </c>
      <c r="I160" s="2" t="s">
        <v>12</v>
      </c>
      <c r="P160" s="8"/>
      <c r="Q160" s="17"/>
    </row>
    <row r="161" spans="1:17" customFormat="1" ht="33.75" x14ac:dyDescent="0.25">
      <c r="A161" s="9">
        <f>IF(I161&lt;&gt;"",COUNTA(I$4:I161),"")</f>
        <v>140</v>
      </c>
      <c r="B161" s="10" t="s">
        <v>289</v>
      </c>
      <c r="C161" s="11" t="s">
        <v>290</v>
      </c>
      <c r="D161" s="12" t="s">
        <v>23</v>
      </c>
      <c r="E161" s="14">
        <v>1</v>
      </c>
      <c r="F161" s="34" t="s">
        <v>446</v>
      </c>
      <c r="G161" s="11" t="s">
        <v>26</v>
      </c>
      <c r="I161" s="2" t="s">
        <v>12</v>
      </c>
      <c r="P161" s="8"/>
      <c r="Q161" s="17"/>
    </row>
    <row r="162" spans="1:17" customFormat="1" ht="33.75" x14ac:dyDescent="0.25">
      <c r="A162" s="9">
        <f>IF(I162&lt;&gt;"",COUNTA(I$4:I162),"")</f>
        <v>141</v>
      </c>
      <c r="B162" s="10" t="s">
        <v>291</v>
      </c>
      <c r="C162" s="11" t="s">
        <v>292</v>
      </c>
      <c r="D162" s="12" t="s">
        <v>23</v>
      </c>
      <c r="E162" s="14">
        <v>1</v>
      </c>
      <c r="F162" s="34" t="s">
        <v>446</v>
      </c>
      <c r="G162" s="11" t="s">
        <v>26</v>
      </c>
      <c r="I162" s="2" t="s">
        <v>12</v>
      </c>
      <c r="P162" s="8"/>
      <c r="Q162" s="17"/>
    </row>
    <row r="163" spans="1:17" customFormat="1" ht="33.75" x14ac:dyDescent="0.25">
      <c r="A163" s="9">
        <f>IF(I163&lt;&gt;"",COUNTA(I$4:I163),"")</f>
        <v>142</v>
      </c>
      <c r="B163" s="10" t="s">
        <v>293</v>
      </c>
      <c r="C163" s="11" t="s">
        <v>294</v>
      </c>
      <c r="D163" s="12" t="s">
        <v>23</v>
      </c>
      <c r="E163" s="14">
        <v>1</v>
      </c>
      <c r="F163" s="34" t="s">
        <v>446</v>
      </c>
      <c r="G163" s="11" t="s">
        <v>26</v>
      </c>
      <c r="I163" s="2" t="s">
        <v>12</v>
      </c>
      <c r="P163" s="8"/>
      <c r="Q163" s="17"/>
    </row>
    <row r="164" spans="1:17" customFormat="1" ht="33.75" x14ac:dyDescent="0.25">
      <c r="A164" s="9">
        <f>IF(I164&lt;&gt;"",COUNTA(I$4:I164),"")</f>
        <v>143</v>
      </c>
      <c r="B164" s="10" t="s">
        <v>295</v>
      </c>
      <c r="C164" s="11" t="s">
        <v>296</v>
      </c>
      <c r="D164" s="12" t="s">
        <v>23</v>
      </c>
      <c r="E164" s="14">
        <v>1</v>
      </c>
      <c r="F164" s="34" t="s">
        <v>446</v>
      </c>
      <c r="G164" s="11" t="s">
        <v>26</v>
      </c>
      <c r="I164" s="2" t="s">
        <v>12</v>
      </c>
      <c r="P164" s="8"/>
      <c r="Q164" s="17"/>
    </row>
    <row r="165" spans="1:17" customFormat="1" ht="33.75" x14ac:dyDescent="0.25">
      <c r="A165" s="9">
        <f>IF(I165&lt;&gt;"",COUNTA(I$4:I165),"")</f>
        <v>144</v>
      </c>
      <c r="B165" s="10" t="s">
        <v>297</v>
      </c>
      <c r="C165" s="11" t="s">
        <v>298</v>
      </c>
      <c r="D165" s="12" t="s">
        <v>23</v>
      </c>
      <c r="E165" s="14">
        <v>1</v>
      </c>
      <c r="F165" s="34" t="s">
        <v>446</v>
      </c>
      <c r="G165" s="11" t="s">
        <v>26</v>
      </c>
      <c r="I165" s="2" t="s">
        <v>12</v>
      </c>
      <c r="P165" s="8"/>
      <c r="Q165" s="17"/>
    </row>
    <row r="166" spans="1:17" customFormat="1" ht="33.75" x14ac:dyDescent="0.25">
      <c r="A166" s="9">
        <f>IF(I166&lt;&gt;"",COUNTA(I$4:I166),"")</f>
        <v>145</v>
      </c>
      <c r="B166" s="10" t="s">
        <v>299</v>
      </c>
      <c r="C166" s="11" t="s">
        <v>300</v>
      </c>
      <c r="D166" s="12" t="s">
        <v>23</v>
      </c>
      <c r="E166" s="14">
        <v>1</v>
      </c>
      <c r="F166" s="34" t="s">
        <v>446</v>
      </c>
      <c r="G166" s="11" t="s">
        <v>26</v>
      </c>
      <c r="I166" s="2" t="s">
        <v>12</v>
      </c>
      <c r="P166" s="8"/>
      <c r="Q166" s="17"/>
    </row>
    <row r="167" spans="1:17" customFormat="1" ht="33.75" x14ac:dyDescent="0.25">
      <c r="A167" s="9">
        <f>IF(I167&lt;&gt;"",COUNTA(I$4:I167),"")</f>
        <v>146</v>
      </c>
      <c r="B167" s="10" t="s">
        <v>301</v>
      </c>
      <c r="C167" s="11" t="s">
        <v>445</v>
      </c>
      <c r="D167" s="12" t="s">
        <v>23</v>
      </c>
      <c r="E167" s="13">
        <v>320</v>
      </c>
      <c r="F167" s="34" t="s">
        <v>446</v>
      </c>
      <c r="G167" s="11" t="s">
        <v>417</v>
      </c>
      <c r="I167" s="2" t="s">
        <v>12</v>
      </c>
      <c r="P167" s="8"/>
      <c r="Q167" s="17"/>
    </row>
    <row r="168" spans="1:17" customFormat="1" ht="33.75" x14ac:dyDescent="0.25">
      <c r="A168" s="9">
        <f>IF(I168&lt;&gt;"",COUNTA(I$4:I168),"")</f>
        <v>147</v>
      </c>
      <c r="B168" s="10" t="s">
        <v>302</v>
      </c>
      <c r="C168" s="11" t="s">
        <v>303</v>
      </c>
      <c r="D168" s="12" t="s">
        <v>23</v>
      </c>
      <c r="E168" s="14">
        <v>40</v>
      </c>
      <c r="F168" s="34" t="s">
        <v>446</v>
      </c>
      <c r="G168" s="11" t="s">
        <v>26</v>
      </c>
      <c r="I168" s="2" t="s">
        <v>12</v>
      </c>
      <c r="P168" s="8"/>
      <c r="Q168" s="17"/>
    </row>
    <row r="169" spans="1:17" customFormat="1" ht="45" x14ac:dyDescent="0.25">
      <c r="A169" s="9">
        <f>IF(I169&lt;&gt;"",COUNTA(I$4:I169),"")</f>
        <v>148</v>
      </c>
      <c r="B169" s="10" t="s">
        <v>304</v>
      </c>
      <c r="C169" s="11" t="s">
        <v>305</v>
      </c>
      <c r="D169" s="12" t="s">
        <v>23</v>
      </c>
      <c r="E169" s="14">
        <v>25</v>
      </c>
      <c r="F169" s="34" t="s">
        <v>446</v>
      </c>
      <c r="G169" s="11" t="s">
        <v>26</v>
      </c>
      <c r="I169" s="2" t="s">
        <v>12</v>
      </c>
      <c r="P169" s="8"/>
      <c r="Q169" s="17"/>
    </row>
    <row r="170" spans="1:17" customFormat="1" ht="33.75" x14ac:dyDescent="0.25">
      <c r="A170" s="9">
        <f>IF(I170&lt;&gt;"",COUNTA(I$4:I170),"")</f>
        <v>149</v>
      </c>
      <c r="B170" s="10" t="s">
        <v>306</v>
      </c>
      <c r="C170" s="11" t="s">
        <v>307</v>
      </c>
      <c r="D170" s="12" t="s">
        <v>23</v>
      </c>
      <c r="E170" s="14">
        <v>20</v>
      </c>
      <c r="F170" s="34" t="s">
        <v>446</v>
      </c>
      <c r="G170" s="11"/>
      <c r="I170" s="2" t="s">
        <v>12</v>
      </c>
      <c r="P170" s="8"/>
      <c r="Q170" s="17"/>
    </row>
    <row r="171" spans="1:17" customFormat="1" ht="45" x14ac:dyDescent="0.25">
      <c r="A171" s="9">
        <f>IF(I171&lt;&gt;"",COUNTA(I$4:I171),"")</f>
        <v>150</v>
      </c>
      <c r="B171" s="10" t="s">
        <v>308</v>
      </c>
      <c r="C171" s="11" t="s">
        <v>309</v>
      </c>
      <c r="D171" s="12" t="s">
        <v>23</v>
      </c>
      <c r="E171" s="14">
        <v>30</v>
      </c>
      <c r="F171" s="34" t="s">
        <v>446</v>
      </c>
      <c r="G171" s="11" t="s">
        <v>26</v>
      </c>
      <c r="I171" s="2" t="s">
        <v>12</v>
      </c>
      <c r="P171" s="8"/>
      <c r="Q171" s="17"/>
    </row>
    <row r="172" spans="1:17" customFormat="1" ht="15" x14ac:dyDescent="0.25">
      <c r="A172" s="37" t="s">
        <v>310</v>
      </c>
      <c r="B172" s="37"/>
      <c r="C172" s="37"/>
      <c r="D172" s="37"/>
      <c r="E172" s="37"/>
      <c r="F172" s="37"/>
      <c r="G172" s="37"/>
      <c r="P172" s="8" t="s">
        <v>310</v>
      </c>
      <c r="Q172" s="17"/>
    </row>
    <row r="173" spans="1:17" customFormat="1" ht="45" x14ac:dyDescent="0.25">
      <c r="A173" s="9">
        <f>IF(I173&lt;&gt;"",COUNTA(I$4:I173),"")</f>
        <v>151</v>
      </c>
      <c r="B173" s="10" t="s">
        <v>311</v>
      </c>
      <c r="C173" s="11" t="s">
        <v>312</v>
      </c>
      <c r="D173" s="12" t="s">
        <v>23</v>
      </c>
      <c r="E173" s="13">
        <v>37</v>
      </c>
      <c r="F173" s="34" t="s">
        <v>446</v>
      </c>
      <c r="G173" s="11" t="s">
        <v>418</v>
      </c>
      <c r="I173" s="2" t="s">
        <v>12</v>
      </c>
      <c r="P173" s="8"/>
      <c r="Q173" s="17"/>
    </row>
    <row r="174" spans="1:17" customFormat="1" ht="33.75" x14ac:dyDescent="0.25">
      <c r="A174" s="9">
        <f>IF(I174&lt;&gt;"",COUNTA(I$4:I174),"")</f>
        <v>152</v>
      </c>
      <c r="B174" s="10" t="s">
        <v>313</v>
      </c>
      <c r="C174" s="11" t="s">
        <v>314</v>
      </c>
      <c r="D174" s="12" t="s">
        <v>23</v>
      </c>
      <c r="E174" s="13">
        <v>37</v>
      </c>
      <c r="F174" s="34" t="s">
        <v>446</v>
      </c>
      <c r="G174" s="11"/>
      <c r="I174" s="2" t="s">
        <v>12</v>
      </c>
      <c r="P174" s="8"/>
      <c r="Q174" s="17"/>
    </row>
    <row r="175" spans="1:17" customFormat="1" ht="33.75" x14ac:dyDescent="0.25">
      <c r="A175" s="9">
        <f>IF(I175&lt;&gt;"",COUNTA(I$4:I175),"")</f>
        <v>153</v>
      </c>
      <c r="B175" s="10" t="s">
        <v>315</v>
      </c>
      <c r="C175" s="11" t="s">
        <v>316</v>
      </c>
      <c r="D175" s="12" t="s">
        <v>23</v>
      </c>
      <c r="E175" s="14">
        <v>8</v>
      </c>
      <c r="F175" s="34" t="s">
        <v>446</v>
      </c>
      <c r="G175" s="11" t="s">
        <v>26</v>
      </c>
      <c r="I175" s="2" t="s">
        <v>12</v>
      </c>
      <c r="P175" s="8"/>
      <c r="Q175" s="17"/>
    </row>
    <row r="176" spans="1:17" customFormat="1" ht="33.75" x14ac:dyDescent="0.25">
      <c r="A176" s="9">
        <f>IF(I176&lt;&gt;"",COUNTA(I$4:I176),"")</f>
        <v>154</v>
      </c>
      <c r="B176" s="10" t="s">
        <v>317</v>
      </c>
      <c r="C176" s="11" t="s">
        <v>318</v>
      </c>
      <c r="D176" s="12" t="s">
        <v>23</v>
      </c>
      <c r="E176" s="14">
        <v>3</v>
      </c>
      <c r="F176" s="34" t="s">
        <v>446</v>
      </c>
      <c r="G176" s="11" t="s">
        <v>26</v>
      </c>
      <c r="I176" s="2" t="s">
        <v>12</v>
      </c>
      <c r="P176" s="8"/>
      <c r="Q176" s="17"/>
    </row>
    <row r="177" spans="1:17" customFormat="1" ht="33.75" x14ac:dyDescent="0.25">
      <c r="A177" s="9">
        <f>IF(I177&lt;&gt;"",COUNTA(I$4:I177),"")</f>
        <v>155</v>
      </c>
      <c r="B177" s="10" t="s">
        <v>319</v>
      </c>
      <c r="C177" s="11" t="s">
        <v>320</v>
      </c>
      <c r="D177" s="12" t="s">
        <v>23</v>
      </c>
      <c r="E177" s="14">
        <v>5</v>
      </c>
      <c r="F177" s="34" t="s">
        <v>446</v>
      </c>
      <c r="G177" s="11" t="s">
        <v>26</v>
      </c>
      <c r="I177" s="2" t="s">
        <v>12</v>
      </c>
      <c r="P177" s="8"/>
      <c r="Q177" s="17"/>
    </row>
    <row r="178" spans="1:17" customFormat="1" ht="33.75" x14ac:dyDescent="0.25">
      <c r="A178" s="9">
        <f>IF(I178&lt;&gt;"",COUNTA(I$4:I178),"")</f>
        <v>156</v>
      </c>
      <c r="B178" s="10" t="s">
        <v>321</v>
      </c>
      <c r="C178" s="11" t="s">
        <v>322</v>
      </c>
      <c r="D178" s="12" t="s">
        <v>23</v>
      </c>
      <c r="E178" s="14">
        <v>7</v>
      </c>
      <c r="F178" s="34" t="s">
        <v>446</v>
      </c>
      <c r="G178" s="11" t="s">
        <v>26</v>
      </c>
      <c r="I178" s="2" t="s">
        <v>12</v>
      </c>
      <c r="P178" s="8"/>
      <c r="Q178" s="17"/>
    </row>
    <row r="179" spans="1:17" customFormat="1" ht="33.75" x14ac:dyDescent="0.25">
      <c r="A179" s="9">
        <f>IF(I179&lt;&gt;"",COUNTA(I$4:I179),"")</f>
        <v>157</v>
      </c>
      <c r="B179" s="10" t="s">
        <v>323</v>
      </c>
      <c r="C179" s="11" t="s">
        <v>324</v>
      </c>
      <c r="D179" s="12" t="s">
        <v>23</v>
      </c>
      <c r="E179" s="14">
        <v>9</v>
      </c>
      <c r="F179" s="34" t="s">
        <v>446</v>
      </c>
      <c r="G179" s="11" t="s">
        <v>26</v>
      </c>
      <c r="I179" s="2" t="s">
        <v>12</v>
      </c>
      <c r="P179" s="8"/>
      <c r="Q179" s="17"/>
    </row>
    <row r="180" spans="1:17" customFormat="1" ht="33.75" x14ac:dyDescent="0.25">
      <c r="A180" s="9">
        <f>IF(I180&lt;&gt;"",COUNTA(I$4:I180),"")</f>
        <v>158</v>
      </c>
      <c r="B180" s="10" t="s">
        <v>325</v>
      </c>
      <c r="C180" s="11" t="s">
        <v>326</v>
      </c>
      <c r="D180" s="12" t="s">
        <v>23</v>
      </c>
      <c r="E180" s="14">
        <v>5</v>
      </c>
      <c r="F180" s="34" t="s">
        <v>446</v>
      </c>
      <c r="G180" s="11" t="s">
        <v>26</v>
      </c>
      <c r="I180" s="2" t="s">
        <v>12</v>
      </c>
      <c r="P180" s="8"/>
      <c r="Q180" s="17"/>
    </row>
    <row r="181" spans="1:17" customFormat="1" ht="45" x14ac:dyDescent="0.25">
      <c r="A181" s="9">
        <f>IF(I181&lt;&gt;"",COUNTA(I$4:I181),"")</f>
        <v>159</v>
      </c>
      <c r="B181" s="10" t="s">
        <v>327</v>
      </c>
      <c r="C181" s="11" t="s">
        <v>328</v>
      </c>
      <c r="D181" s="12" t="s">
        <v>23</v>
      </c>
      <c r="E181" s="13">
        <v>95</v>
      </c>
      <c r="F181" s="34" t="s">
        <v>446</v>
      </c>
      <c r="G181" s="11" t="s">
        <v>419</v>
      </c>
      <c r="I181" s="2" t="s">
        <v>12</v>
      </c>
      <c r="P181" s="8"/>
      <c r="Q181" s="17"/>
    </row>
    <row r="182" spans="1:17" customFormat="1" ht="33.75" x14ac:dyDescent="0.25">
      <c r="A182" s="9">
        <f>IF(I182&lt;&gt;"",COUNTA(I$4:I182),"")</f>
        <v>160</v>
      </c>
      <c r="B182" s="10" t="s">
        <v>329</v>
      </c>
      <c r="C182" s="11" t="s">
        <v>330</v>
      </c>
      <c r="D182" s="12" t="s">
        <v>23</v>
      </c>
      <c r="E182" s="13">
        <v>95</v>
      </c>
      <c r="F182" s="34" t="s">
        <v>446</v>
      </c>
      <c r="G182" s="11" t="s">
        <v>419</v>
      </c>
      <c r="I182" s="2" t="s">
        <v>12</v>
      </c>
      <c r="P182" s="8"/>
      <c r="Q182" s="17"/>
    </row>
    <row r="183" spans="1:17" customFormat="1" ht="33.75" x14ac:dyDescent="0.25">
      <c r="A183" s="9">
        <f>IF(I183&lt;&gt;"",COUNTA(I$4:I183),"")</f>
        <v>161</v>
      </c>
      <c r="B183" s="10" t="s">
        <v>331</v>
      </c>
      <c r="C183" s="11" t="s">
        <v>332</v>
      </c>
      <c r="D183" s="12" t="s">
        <v>23</v>
      </c>
      <c r="E183" s="14">
        <v>50</v>
      </c>
      <c r="F183" s="34" t="s">
        <v>446</v>
      </c>
      <c r="G183" s="11" t="s">
        <v>26</v>
      </c>
      <c r="I183" s="2" t="s">
        <v>12</v>
      </c>
      <c r="P183" s="8"/>
      <c r="Q183" s="17"/>
    </row>
    <row r="184" spans="1:17" customFormat="1" ht="33.75" x14ac:dyDescent="0.25">
      <c r="A184" s="9">
        <f>IF(I184&lt;&gt;"",COUNTA(I$4:I184),"")</f>
        <v>162</v>
      </c>
      <c r="B184" s="10" t="s">
        <v>333</v>
      </c>
      <c r="C184" s="11" t="s">
        <v>334</v>
      </c>
      <c r="D184" s="12" t="s">
        <v>23</v>
      </c>
      <c r="E184" s="14">
        <v>30</v>
      </c>
      <c r="F184" s="34" t="s">
        <v>446</v>
      </c>
      <c r="G184" s="11" t="s">
        <v>26</v>
      </c>
      <c r="I184" s="2" t="s">
        <v>12</v>
      </c>
      <c r="P184" s="8"/>
      <c r="Q184" s="17"/>
    </row>
    <row r="185" spans="1:17" customFormat="1" ht="33.75" x14ac:dyDescent="0.25">
      <c r="A185" s="9">
        <f>IF(I185&lt;&gt;"",COUNTA(I$4:I185),"")</f>
        <v>163</v>
      </c>
      <c r="B185" s="10" t="s">
        <v>335</v>
      </c>
      <c r="C185" s="11" t="s">
        <v>336</v>
      </c>
      <c r="D185" s="12" t="s">
        <v>23</v>
      </c>
      <c r="E185" s="14">
        <v>15</v>
      </c>
      <c r="F185" s="34" t="s">
        <v>446</v>
      </c>
      <c r="G185" s="11" t="s">
        <v>26</v>
      </c>
      <c r="I185" s="2" t="s">
        <v>12</v>
      </c>
      <c r="P185" s="8"/>
      <c r="Q185" s="17"/>
    </row>
    <row r="186" spans="1:17" customFormat="1" ht="33.75" x14ac:dyDescent="0.25">
      <c r="A186" s="9">
        <f>IF(I186&lt;&gt;"",COUNTA(I$4:I186),"")</f>
        <v>164</v>
      </c>
      <c r="B186" s="10" t="s">
        <v>337</v>
      </c>
      <c r="C186" s="11" t="s">
        <v>338</v>
      </c>
      <c r="D186" s="12" t="s">
        <v>23</v>
      </c>
      <c r="E186" s="13">
        <v>4580</v>
      </c>
      <c r="F186" s="34" t="s">
        <v>446</v>
      </c>
      <c r="G186" s="11" t="s">
        <v>420</v>
      </c>
      <c r="I186" s="2" t="s">
        <v>12</v>
      </c>
      <c r="P186" s="8"/>
      <c r="Q186" s="17"/>
    </row>
    <row r="187" spans="1:17" customFormat="1" ht="33.75" x14ac:dyDescent="0.25">
      <c r="A187" s="9">
        <f>IF(I187&lt;&gt;"",COUNTA(I$4:I187),"")</f>
        <v>165</v>
      </c>
      <c r="B187" s="10" t="s">
        <v>339</v>
      </c>
      <c r="C187" s="11" t="s">
        <v>340</v>
      </c>
      <c r="D187" s="12" t="s">
        <v>23</v>
      </c>
      <c r="E187" s="14">
        <v>240</v>
      </c>
      <c r="F187" s="34" t="s">
        <v>446</v>
      </c>
      <c r="G187" s="11" t="s">
        <v>26</v>
      </c>
      <c r="I187" s="2" t="s">
        <v>12</v>
      </c>
      <c r="P187" s="8"/>
      <c r="Q187" s="17"/>
    </row>
    <row r="188" spans="1:17" customFormat="1" ht="33.75" x14ac:dyDescent="0.25">
      <c r="A188" s="9">
        <f>IF(I188&lt;&gt;"",COUNTA(I$4:I188),"")</f>
        <v>166</v>
      </c>
      <c r="B188" s="10" t="s">
        <v>341</v>
      </c>
      <c r="C188" s="11" t="s">
        <v>342</v>
      </c>
      <c r="D188" s="12" t="s">
        <v>23</v>
      </c>
      <c r="E188" s="14">
        <v>720</v>
      </c>
      <c r="F188" s="34" t="s">
        <v>446</v>
      </c>
      <c r="G188" s="11" t="s">
        <v>26</v>
      </c>
      <c r="I188" s="2" t="s">
        <v>12</v>
      </c>
      <c r="P188" s="8"/>
      <c r="Q188" s="17"/>
    </row>
    <row r="189" spans="1:17" customFormat="1" ht="33.75" x14ac:dyDescent="0.25">
      <c r="A189" s="9">
        <f>IF(I189&lt;&gt;"",COUNTA(I$4:I189),"")</f>
        <v>167</v>
      </c>
      <c r="B189" s="10" t="s">
        <v>343</v>
      </c>
      <c r="C189" s="11" t="s">
        <v>344</v>
      </c>
      <c r="D189" s="12" t="s">
        <v>23</v>
      </c>
      <c r="E189" s="14">
        <v>450</v>
      </c>
      <c r="F189" s="34" t="s">
        <v>446</v>
      </c>
      <c r="G189" s="11" t="s">
        <v>26</v>
      </c>
      <c r="I189" s="2" t="s">
        <v>12</v>
      </c>
      <c r="P189" s="8"/>
      <c r="Q189" s="17"/>
    </row>
    <row r="190" spans="1:17" customFormat="1" ht="33.75" x14ac:dyDescent="0.25">
      <c r="A190" s="9">
        <f>IF(I190&lt;&gt;"",COUNTA(I$4:I190),"")</f>
        <v>168</v>
      </c>
      <c r="B190" s="10" t="s">
        <v>345</v>
      </c>
      <c r="C190" s="11" t="s">
        <v>346</v>
      </c>
      <c r="D190" s="12" t="s">
        <v>23</v>
      </c>
      <c r="E190" s="14">
        <v>480</v>
      </c>
      <c r="F190" s="34" t="s">
        <v>446</v>
      </c>
      <c r="G190" s="11" t="s">
        <v>26</v>
      </c>
      <c r="I190" s="2" t="s">
        <v>12</v>
      </c>
      <c r="P190" s="8"/>
      <c r="Q190" s="17"/>
    </row>
    <row r="191" spans="1:17" customFormat="1" ht="33.75" x14ac:dyDescent="0.25">
      <c r="A191" s="9">
        <f>IF(I191&lt;&gt;"",COUNTA(I$4:I191),"")</f>
        <v>169</v>
      </c>
      <c r="B191" s="10" t="s">
        <v>347</v>
      </c>
      <c r="C191" s="11" t="s">
        <v>348</v>
      </c>
      <c r="D191" s="12" t="s">
        <v>23</v>
      </c>
      <c r="E191" s="14">
        <v>600</v>
      </c>
      <c r="F191" s="34" t="s">
        <v>446</v>
      </c>
      <c r="G191" s="11" t="s">
        <v>26</v>
      </c>
      <c r="I191" s="2" t="s">
        <v>12</v>
      </c>
      <c r="P191" s="8"/>
      <c r="Q191" s="17"/>
    </row>
    <row r="192" spans="1:17" customFormat="1" ht="33.75" x14ac:dyDescent="0.25">
      <c r="A192" s="9">
        <f>IF(I192&lt;&gt;"",COUNTA(I$4:I192),"")</f>
        <v>170</v>
      </c>
      <c r="B192" s="10" t="s">
        <v>349</v>
      </c>
      <c r="C192" s="11" t="s">
        <v>350</v>
      </c>
      <c r="D192" s="12" t="s">
        <v>23</v>
      </c>
      <c r="E192" s="14">
        <v>300</v>
      </c>
      <c r="F192" s="34" t="s">
        <v>446</v>
      </c>
      <c r="G192" s="11" t="s">
        <v>26</v>
      </c>
      <c r="I192" s="2" t="s">
        <v>12</v>
      </c>
      <c r="P192" s="8"/>
      <c r="Q192" s="17"/>
    </row>
    <row r="193" spans="1:17" customFormat="1" ht="33.75" x14ac:dyDescent="0.25">
      <c r="A193" s="9">
        <f>IF(I193&lt;&gt;"",COUNTA(I$4:I193),"")</f>
        <v>171</v>
      </c>
      <c r="B193" s="10" t="s">
        <v>351</v>
      </c>
      <c r="C193" s="11" t="s">
        <v>352</v>
      </c>
      <c r="D193" s="12" t="s">
        <v>23</v>
      </c>
      <c r="E193" s="14">
        <v>400</v>
      </c>
      <c r="F193" s="34" t="s">
        <v>446</v>
      </c>
      <c r="G193" s="11" t="s">
        <v>26</v>
      </c>
      <c r="I193" s="2" t="s">
        <v>12</v>
      </c>
      <c r="P193" s="8"/>
      <c r="Q193" s="17"/>
    </row>
    <row r="194" spans="1:17" customFormat="1" ht="33.75" x14ac:dyDescent="0.25">
      <c r="A194" s="9">
        <f>IF(I194&lt;&gt;"",COUNTA(I$4:I194),"")</f>
        <v>172</v>
      </c>
      <c r="B194" s="10" t="s">
        <v>353</v>
      </c>
      <c r="C194" s="11" t="s">
        <v>354</v>
      </c>
      <c r="D194" s="12" t="s">
        <v>23</v>
      </c>
      <c r="E194" s="14">
        <v>120</v>
      </c>
      <c r="F194" s="34" t="s">
        <v>446</v>
      </c>
      <c r="G194" s="11" t="s">
        <v>26</v>
      </c>
      <c r="I194" s="2" t="s">
        <v>12</v>
      </c>
      <c r="P194" s="8"/>
      <c r="Q194" s="17"/>
    </row>
    <row r="195" spans="1:17" customFormat="1" ht="33.75" x14ac:dyDescent="0.25">
      <c r="A195" s="9">
        <f>IF(I195&lt;&gt;"",COUNTA(I$4:I195),"")</f>
        <v>173</v>
      </c>
      <c r="B195" s="10" t="s">
        <v>355</v>
      </c>
      <c r="C195" s="11" t="s">
        <v>356</v>
      </c>
      <c r="D195" s="12" t="s">
        <v>23</v>
      </c>
      <c r="E195" s="14">
        <v>500</v>
      </c>
      <c r="F195" s="34" t="s">
        <v>446</v>
      </c>
      <c r="G195" s="11" t="s">
        <v>26</v>
      </c>
      <c r="I195" s="2" t="s">
        <v>12</v>
      </c>
      <c r="P195" s="8"/>
      <c r="Q195" s="17"/>
    </row>
    <row r="196" spans="1:17" customFormat="1" ht="33.75" x14ac:dyDescent="0.25">
      <c r="A196" s="9">
        <f>IF(I196&lt;&gt;"",COUNTA(I$4:I196),"")</f>
        <v>174</v>
      </c>
      <c r="B196" s="10" t="s">
        <v>357</v>
      </c>
      <c r="C196" s="11" t="s">
        <v>358</v>
      </c>
      <c r="D196" s="12" t="s">
        <v>23</v>
      </c>
      <c r="E196" s="14">
        <v>160</v>
      </c>
      <c r="F196" s="34" t="s">
        <v>446</v>
      </c>
      <c r="G196" s="11" t="s">
        <v>26</v>
      </c>
      <c r="I196" s="2" t="s">
        <v>12</v>
      </c>
      <c r="P196" s="8"/>
      <c r="Q196" s="17"/>
    </row>
    <row r="197" spans="1:17" customFormat="1" ht="33.75" x14ac:dyDescent="0.25">
      <c r="A197" s="9">
        <f>IF(I197&lt;&gt;"",COUNTA(I$4:I197),"")</f>
        <v>175</v>
      </c>
      <c r="B197" s="10" t="s">
        <v>359</v>
      </c>
      <c r="C197" s="11" t="s">
        <v>360</v>
      </c>
      <c r="D197" s="12" t="s">
        <v>23</v>
      </c>
      <c r="E197" s="14">
        <v>450</v>
      </c>
      <c r="F197" s="34" t="s">
        <v>446</v>
      </c>
      <c r="G197" s="11" t="s">
        <v>26</v>
      </c>
      <c r="I197" s="2" t="s">
        <v>12</v>
      </c>
      <c r="P197" s="8"/>
      <c r="Q197" s="17"/>
    </row>
    <row r="198" spans="1:17" customFormat="1" ht="33.75" x14ac:dyDescent="0.25">
      <c r="A198" s="9">
        <f>IF(I198&lt;&gt;"",COUNTA(I$4:I198),"")</f>
        <v>176</v>
      </c>
      <c r="B198" s="10" t="s">
        <v>361</v>
      </c>
      <c r="C198" s="11" t="s">
        <v>362</v>
      </c>
      <c r="D198" s="12" t="s">
        <v>23</v>
      </c>
      <c r="E198" s="14">
        <v>160</v>
      </c>
      <c r="F198" s="34" t="s">
        <v>446</v>
      </c>
      <c r="G198" s="11" t="s">
        <v>26</v>
      </c>
      <c r="I198" s="2" t="s">
        <v>12</v>
      </c>
      <c r="P198" s="8"/>
      <c r="Q198" s="17"/>
    </row>
    <row r="199" spans="1:17" customFormat="1" ht="15" x14ac:dyDescent="0.25">
      <c r="A199" s="37" t="s">
        <v>363</v>
      </c>
      <c r="B199" s="37"/>
      <c r="C199" s="37"/>
      <c r="D199" s="37"/>
      <c r="E199" s="37"/>
      <c r="F199" s="37"/>
      <c r="G199" s="37"/>
      <c r="P199" s="8" t="s">
        <v>363</v>
      </c>
      <c r="Q199" s="17"/>
    </row>
    <row r="200" spans="1:17" customFormat="1" ht="33.75" x14ac:dyDescent="0.25">
      <c r="A200" s="9">
        <f>IF(I200&lt;&gt;"",COUNTA(I$4:I200),"")</f>
        <v>177</v>
      </c>
      <c r="B200" s="10" t="s">
        <v>364</v>
      </c>
      <c r="C200" s="11" t="s">
        <v>245</v>
      </c>
      <c r="D200" s="12" t="s">
        <v>14</v>
      </c>
      <c r="E200" s="19">
        <v>6.5</v>
      </c>
      <c r="F200" s="34" t="s">
        <v>446</v>
      </c>
      <c r="G200" s="11" t="s">
        <v>26</v>
      </c>
      <c r="I200" s="2" t="s">
        <v>12</v>
      </c>
      <c r="P200" s="8"/>
      <c r="Q200" s="17"/>
    </row>
    <row r="201" spans="1:17" customFormat="1" ht="33.75" x14ac:dyDescent="0.25">
      <c r="A201" s="9">
        <f>IF(I201&lt;&gt;"",COUNTA(I$4:I201),"")</f>
        <v>178</v>
      </c>
      <c r="B201" s="10" t="s">
        <v>365</v>
      </c>
      <c r="C201" s="11" t="s">
        <v>366</v>
      </c>
      <c r="D201" s="12" t="s">
        <v>14</v>
      </c>
      <c r="E201" s="15">
        <v>7.4749999999999996</v>
      </c>
      <c r="F201" s="34" t="s">
        <v>446</v>
      </c>
      <c r="G201" s="11" t="s">
        <v>26</v>
      </c>
      <c r="I201" s="2" t="s">
        <v>12</v>
      </c>
      <c r="P201" s="8"/>
      <c r="Q201" s="17"/>
    </row>
    <row r="202" spans="1:17" customFormat="1" ht="33.75" x14ac:dyDescent="0.25">
      <c r="A202" s="9">
        <f>IF(I202&lt;&gt;"",COUNTA(I$4:I202),"")</f>
        <v>179</v>
      </c>
      <c r="B202" s="10" t="s">
        <v>367</v>
      </c>
      <c r="C202" s="11" t="s">
        <v>249</v>
      </c>
      <c r="D202" s="12" t="s">
        <v>14</v>
      </c>
      <c r="E202" s="13">
        <v>6.5</v>
      </c>
      <c r="F202" s="34" t="s">
        <v>446</v>
      </c>
      <c r="G202" s="11"/>
      <c r="I202" s="2" t="s">
        <v>12</v>
      </c>
      <c r="P202" s="8"/>
      <c r="Q202" s="17"/>
    </row>
    <row r="203" spans="1:17" customFormat="1" ht="33.75" x14ac:dyDescent="0.25">
      <c r="A203" s="9">
        <f>IF(I203&lt;&gt;"",COUNTA(I$4:I203),"")</f>
        <v>180</v>
      </c>
      <c r="B203" s="10" t="s">
        <v>368</v>
      </c>
      <c r="C203" s="11" t="s">
        <v>369</v>
      </c>
      <c r="D203" s="12" t="s">
        <v>14</v>
      </c>
      <c r="E203" s="16">
        <v>6.63</v>
      </c>
      <c r="F203" s="34" t="s">
        <v>446</v>
      </c>
      <c r="G203" s="11" t="s">
        <v>26</v>
      </c>
      <c r="I203" s="2" t="s">
        <v>12</v>
      </c>
      <c r="P203" s="8"/>
      <c r="Q203" s="17"/>
    </row>
    <row r="204" spans="1:17" customFormat="1" ht="33.75" x14ac:dyDescent="0.25">
      <c r="A204" s="9">
        <f>IF(I204&lt;&gt;"",COUNTA(I$4:I204),"")</f>
        <v>181</v>
      </c>
      <c r="B204" s="10" t="s">
        <v>370</v>
      </c>
      <c r="C204" s="11" t="s">
        <v>371</v>
      </c>
      <c r="D204" s="12" t="s">
        <v>14</v>
      </c>
      <c r="E204" s="14">
        <v>26</v>
      </c>
      <c r="F204" s="34" t="s">
        <v>446</v>
      </c>
      <c r="G204" s="11" t="s">
        <v>26</v>
      </c>
      <c r="I204" s="2" t="s">
        <v>12</v>
      </c>
      <c r="P204" s="8"/>
      <c r="Q204" s="17"/>
    </row>
    <row r="205" spans="1:17" customFormat="1" ht="33.75" x14ac:dyDescent="0.25">
      <c r="A205" s="9">
        <f>IF(I205&lt;&gt;"",COUNTA(I$4:I205),"")</f>
        <v>182</v>
      </c>
      <c r="B205" s="10" t="s">
        <v>372</v>
      </c>
      <c r="C205" s="11" t="s">
        <v>373</v>
      </c>
      <c r="D205" s="12" t="s">
        <v>48</v>
      </c>
      <c r="E205" s="15">
        <v>7.9000000000000001E-2</v>
      </c>
      <c r="F205" s="34" t="s">
        <v>446</v>
      </c>
      <c r="G205" s="11" t="s">
        <v>26</v>
      </c>
      <c r="I205" s="2" t="s">
        <v>12</v>
      </c>
      <c r="P205" s="8"/>
      <c r="Q205" s="17"/>
    </row>
    <row r="206" spans="1:17" customFormat="1" ht="33.75" x14ac:dyDescent="0.25">
      <c r="A206" s="9">
        <f>IF(I206&lt;&gt;"",COUNTA(I$4:I206),"")</f>
        <v>183</v>
      </c>
      <c r="B206" s="10" t="s">
        <v>374</v>
      </c>
      <c r="C206" s="11" t="s">
        <v>375</v>
      </c>
      <c r="D206" s="12" t="s">
        <v>48</v>
      </c>
      <c r="E206" s="18">
        <v>2.8400000000000002E-2</v>
      </c>
      <c r="F206" s="34" t="s">
        <v>446</v>
      </c>
      <c r="G206" s="11" t="s">
        <v>26</v>
      </c>
      <c r="I206" s="2" t="s">
        <v>12</v>
      </c>
      <c r="P206" s="8"/>
      <c r="Q206" s="17"/>
    </row>
    <row r="207" spans="1:17" customFormat="1" ht="33.75" x14ac:dyDescent="0.25">
      <c r="A207" s="9">
        <f>IF(I207&lt;&gt;"",COUNTA(I$4:I207),"")</f>
        <v>184</v>
      </c>
      <c r="B207" s="10" t="s">
        <v>376</v>
      </c>
      <c r="C207" s="11" t="s">
        <v>377</v>
      </c>
      <c r="D207" s="12" t="s">
        <v>48</v>
      </c>
      <c r="E207" s="15">
        <v>0.11700000000000001</v>
      </c>
      <c r="F207" s="34" t="s">
        <v>446</v>
      </c>
      <c r="G207" s="11" t="s">
        <v>26</v>
      </c>
      <c r="I207" s="2" t="s">
        <v>12</v>
      </c>
      <c r="P207" s="8"/>
      <c r="Q207" s="17"/>
    </row>
    <row r="208" spans="1:17" customFormat="1" ht="33.75" x14ac:dyDescent="0.25">
      <c r="A208" s="9">
        <f>IF(I208&lt;&gt;"",COUNTA(I$4:I208),"")</f>
        <v>185</v>
      </c>
      <c r="B208" s="10" t="s">
        <v>378</v>
      </c>
      <c r="C208" s="11" t="s">
        <v>379</v>
      </c>
      <c r="D208" s="12" t="s">
        <v>48</v>
      </c>
      <c r="E208" s="15">
        <v>2.0150000000000001</v>
      </c>
      <c r="F208" s="34" t="s">
        <v>446</v>
      </c>
      <c r="G208" s="11" t="s">
        <v>26</v>
      </c>
      <c r="I208" s="2" t="s">
        <v>12</v>
      </c>
      <c r="P208" s="8"/>
      <c r="Q208" s="17"/>
    </row>
    <row r="209" spans="1:22" customFormat="1" ht="33.75" x14ac:dyDescent="0.25">
      <c r="A209" s="9">
        <f>IF(I209&lt;&gt;"",COUNTA(I$4:I209),"")</f>
        <v>186</v>
      </c>
      <c r="B209" s="10" t="s">
        <v>380</v>
      </c>
      <c r="C209" s="11" t="s">
        <v>276</v>
      </c>
      <c r="D209" s="12" t="s">
        <v>14</v>
      </c>
      <c r="E209" s="16">
        <v>26.39</v>
      </c>
      <c r="F209" s="34" t="s">
        <v>446</v>
      </c>
      <c r="G209" s="11" t="s">
        <v>26</v>
      </c>
      <c r="I209" s="2" t="s">
        <v>12</v>
      </c>
      <c r="P209" s="8"/>
      <c r="Q209" s="17"/>
    </row>
    <row r="210" spans="1:22" customFormat="1" ht="33.75" x14ac:dyDescent="0.25">
      <c r="A210" s="9">
        <f>IF(I210&lt;&gt;"",COUNTA(I$4:I210),"")</f>
        <v>187</v>
      </c>
      <c r="B210" s="10" t="s">
        <v>381</v>
      </c>
      <c r="C210" s="11" t="s">
        <v>382</v>
      </c>
      <c r="D210" s="12" t="s">
        <v>11</v>
      </c>
      <c r="E210" s="13">
        <v>258</v>
      </c>
      <c r="F210" s="34" t="s">
        <v>446</v>
      </c>
      <c r="G210" s="11"/>
      <c r="I210" s="2" t="s">
        <v>12</v>
      </c>
      <c r="P210" s="8"/>
      <c r="Q210" s="17"/>
    </row>
    <row r="211" spans="1:22" customFormat="1" ht="33.75" x14ac:dyDescent="0.25">
      <c r="A211" s="9">
        <f>IF(I211&lt;&gt;"",COUNTA(I$4:I211),"")</f>
        <v>188</v>
      </c>
      <c r="B211" s="10" t="s">
        <v>383</v>
      </c>
      <c r="C211" s="11" t="s">
        <v>384</v>
      </c>
      <c r="D211" s="12" t="s">
        <v>133</v>
      </c>
      <c r="E211" s="19">
        <v>51.6</v>
      </c>
      <c r="F211" s="34" t="s">
        <v>446</v>
      </c>
      <c r="G211" s="11" t="s">
        <v>385</v>
      </c>
      <c r="I211" s="2" t="s">
        <v>12</v>
      </c>
      <c r="P211" s="8"/>
      <c r="Q211" s="17"/>
    </row>
    <row r="212" spans="1:22" customFormat="1" ht="33.75" x14ac:dyDescent="0.25">
      <c r="A212" s="9">
        <f>IF(I212&lt;&gt;"",COUNTA(I$4:I212),"")</f>
        <v>189</v>
      </c>
      <c r="B212" s="10" t="s">
        <v>386</v>
      </c>
      <c r="C212" s="11" t="s">
        <v>387</v>
      </c>
      <c r="D212" s="12" t="s">
        <v>48</v>
      </c>
      <c r="E212" s="15">
        <v>2.1930000000000001</v>
      </c>
      <c r="F212" s="34" t="s">
        <v>446</v>
      </c>
      <c r="G212" s="11" t="s">
        <v>26</v>
      </c>
      <c r="I212" s="2" t="s">
        <v>12</v>
      </c>
      <c r="P212" s="8"/>
      <c r="Q212" s="17"/>
    </row>
    <row r="213" spans="1:22" customFormat="1" ht="33.75" x14ac:dyDescent="0.25">
      <c r="A213" s="9">
        <f>IF(I213&lt;&gt;"",COUNTA(I$4:I213),"")</f>
        <v>190</v>
      </c>
      <c r="B213" s="10" t="s">
        <v>388</v>
      </c>
      <c r="C213" s="11" t="s">
        <v>389</v>
      </c>
      <c r="D213" s="12" t="s">
        <v>11</v>
      </c>
      <c r="E213" s="13">
        <v>258</v>
      </c>
      <c r="F213" s="34" t="s">
        <v>446</v>
      </c>
      <c r="G213" s="11"/>
      <c r="I213" s="2" t="s">
        <v>12</v>
      </c>
      <c r="P213" s="8"/>
      <c r="Q213" s="17"/>
    </row>
    <row r="214" spans="1:22" customFormat="1" ht="33.75" x14ac:dyDescent="0.25">
      <c r="A214" s="9">
        <f>IF(I214&lt;&gt;"",COUNTA(I$4:I214),"")</f>
        <v>191</v>
      </c>
      <c r="B214" s="10" t="s">
        <v>390</v>
      </c>
      <c r="C214" s="11" t="s">
        <v>391</v>
      </c>
      <c r="D214" s="12" t="s">
        <v>48</v>
      </c>
      <c r="E214" s="22">
        <v>0.16253999999999999</v>
      </c>
      <c r="F214" s="34" t="s">
        <v>446</v>
      </c>
      <c r="G214" s="11" t="s">
        <v>26</v>
      </c>
      <c r="I214" s="2" t="s">
        <v>12</v>
      </c>
      <c r="P214" s="8"/>
      <c r="Q214" s="17"/>
    </row>
    <row r="215" spans="1:22" customFormat="1" ht="36.75" customHeight="1" x14ac:dyDescent="0.25"/>
    <row r="216" spans="1:22" s="23" customFormat="1" ht="15" x14ac:dyDescent="0.25">
      <c r="A216" s="24"/>
      <c r="B216" s="25" t="s">
        <v>392</v>
      </c>
      <c r="C216" s="41" t="s">
        <v>449</v>
      </c>
      <c r="D216" s="41"/>
      <c r="E216" s="42" t="s">
        <v>452</v>
      </c>
      <c r="F216" s="42"/>
      <c r="G216" s="42"/>
      <c r="H216"/>
      <c r="I216"/>
      <c r="J216"/>
      <c r="K216"/>
      <c r="L216"/>
      <c r="M216"/>
      <c r="N216"/>
      <c r="O216"/>
      <c r="P216" s="26"/>
      <c r="Q216" s="26"/>
      <c r="R216" s="26"/>
      <c r="S216" s="26" t="s">
        <v>393</v>
      </c>
      <c r="T216" s="26" t="s">
        <v>393</v>
      </c>
      <c r="U216" s="26"/>
      <c r="V216" s="26"/>
    </row>
    <row r="217" spans="1:22" s="27" customFormat="1" ht="20.25" customHeight="1" x14ac:dyDescent="0.25">
      <c r="A217" s="28"/>
      <c r="B217" s="25"/>
      <c r="C217" s="40" t="s">
        <v>394</v>
      </c>
      <c r="D217" s="40"/>
      <c r="E217" s="40"/>
      <c r="F217" s="40"/>
      <c r="G217" s="40"/>
      <c r="P217" s="29"/>
      <c r="Q217" s="29"/>
      <c r="R217" s="29"/>
      <c r="S217" s="29"/>
      <c r="T217" s="29"/>
      <c r="U217" s="29"/>
      <c r="V217" s="29"/>
    </row>
    <row r="218" spans="1:22" s="23" customFormat="1" ht="15" x14ac:dyDescent="0.25">
      <c r="A218" s="24"/>
      <c r="B218" s="25" t="s">
        <v>395</v>
      </c>
      <c r="C218" s="41" t="s">
        <v>450</v>
      </c>
      <c r="D218" s="41"/>
      <c r="E218" s="42" t="s">
        <v>451</v>
      </c>
      <c r="F218" s="42"/>
      <c r="G218" s="42"/>
      <c r="H218"/>
      <c r="I218"/>
      <c r="J218"/>
      <c r="K218"/>
      <c r="L218"/>
      <c r="M218"/>
      <c r="N218"/>
      <c r="O218"/>
      <c r="P218" s="26"/>
      <c r="Q218" s="26"/>
      <c r="R218" s="26"/>
      <c r="S218" s="26"/>
      <c r="T218" s="26"/>
      <c r="U218" s="26" t="s">
        <v>393</v>
      </c>
      <c r="V218" s="26" t="s">
        <v>393</v>
      </c>
    </row>
    <row r="219" spans="1:22" s="27" customFormat="1" ht="20.25" customHeight="1" x14ac:dyDescent="0.25">
      <c r="A219" s="28"/>
      <c r="C219" s="40" t="s">
        <v>394</v>
      </c>
      <c r="D219" s="40"/>
      <c r="E219" s="40"/>
      <c r="F219" s="40"/>
      <c r="G219" s="40"/>
      <c r="P219" s="29"/>
      <c r="Q219" s="29"/>
      <c r="R219" s="29"/>
      <c r="S219" s="29"/>
      <c r="T219" s="29"/>
      <c r="U219" s="29"/>
      <c r="V219" s="29"/>
    </row>
    <row r="221" spans="1:22" customFormat="1" ht="15" x14ac:dyDescent="0.25">
      <c r="B221" s="30"/>
      <c r="D221" s="30"/>
      <c r="F221" s="30"/>
    </row>
    <row r="226" spans="3:3" customFormat="1" ht="15" x14ac:dyDescent="0.25">
      <c r="C226" s="31"/>
    </row>
    <row r="227" spans="3:3" customFormat="1" ht="15" x14ac:dyDescent="0.25">
      <c r="C227" s="31"/>
    </row>
    <row r="228" spans="3:3" customFormat="1" ht="15" x14ac:dyDescent="0.25">
      <c r="C228" s="31"/>
    </row>
  </sheetData>
  <mergeCells count="24">
    <mergeCell ref="B2:C2"/>
    <mergeCell ref="A6:G6"/>
    <mergeCell ref="C219:G219"/>
    <mergeCell ref="A152:G152"/>
    <mergeCell ref="A172:G172"/>
    <mergeCell ref="A199:G199"/>
    <mergeCell ref="C216:D216"/>
    <mergeCell ref="E216:G216"/>
    <mergeCell ref="A83:G83"/>
    <mergeCell ref="A92:G92"/>
    <mergeCell ref="A118:G118"/>
    <mergeCell ref="C217:G217"/>
    <mergeCell ref="C218:D218"/>
    <mergeCell ref="E218:G218"/>
    <mergeCell ref="A53:G53"/>
    <mergeCell ref="A61:G61"/>
    <mergeCell ref="A66:G66"/>
    <mergeCell ref="A69:G69"/>
    <mergeCell ref="A80:G80"/>
    <mergeCell ref="A5:G5"/>
    <mergeCell ref="A9:G9"/>
    <mergeCell ref="A32:G32"/>
    <mergeCell ref="A33:G33"/>
    <mergeCell ref="A43:G4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02-01-01 - Ведомость объемов ра</vt:lpstr>
      <vt:lpstr>'02-01-01 - Ведомость объемов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Гейн</dc:creator>
  <cp:lastModifiedBy>User13</cp:lastModifiedBy>
  <cp:lastPrinted>2024-07-30T14:52:22Z</cp:lastPrinted>
  <dcterms:created xsi:type="dcterms:W3CDTF">2020-09-30T08:50:27Z</dcterms:created>
  <dcterms:modified xsi:type="dcterms:W3CDTF">2024-07-30T14:52:41Z</dcterms:modified>
</cp:coreProperties>
</file>